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Pol'!$A$1:$U$166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I50" i="1"/>
  <c r="I49" i="1"/>
  <c r="I48" i="1"/>
  <c r="I47" i="1"/>
  <c r="G39" i="1"/>
  <c r="F39" i="1"/>
  <c r="G156" i="12"/>
  <c r="AC156" i="12"/>
  <c r="AD156" i="12"/>
  <c r="BA151" i="12"/>
  <c r="BA129" i="12"/>
  <c r="BA126" i="12"/>
  <c r="BA118" i="12"/>
  <c r="BA115" i="12"/>
  <c r="BA112" i="12"/>
  <c r="BA109" i="12"/>
  <c r="BA103" i="12"/>
  <c r="BA100" i="12"/>
  <c r="BA36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3" i="12"/>
  <c r="G13" i="12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1" i="12"/>
  <c r="G21" i="12"/>
  <c r="I21" i="12"/>
  <c r="K21" i="12"/>
  <c r="M21" i="12"/>
  <c r="O21" i="12"/>
  <c r="Q21" i="12"/>
  <c r="U21" i="12"/>
  <c r="F23" i="12"/>
  <c r="G23" i="12"/>
  <c r="I23" i="12"/>
  <c r="K23" i="12"/>
  <c r="M23" i="12"/>
  <c r="O23" i="12"/>
  <c r="Q23" i="12"/>
  <c r="U23" i="12"/>
  <c r="F26" i="12"/>
  <c r="G26" i="12"/>
  <c r="I26" i="12"/>
  <c r="K26" i="12"/>
  <c r="M26" i="12"/>
  <c r="O26" i="12"/>
  <c r="Q26" i="12"/>
  <c r="U26" i="12"/>
  <c r="F28" i="12"/>
  <c r="G28" i="12"/>
  <c r="I28" i="12"/>
  <c r="K28" i="12"/>
  <c r="M28" i="12"/>
  <c r="O28" i="12"/>
  <c r="Q28" i="12"/>
  <c r="U28" i="12"/>
  <c r="F30" i="12"/>
  <c r="G30" i="12"/>
  <c r="I30" i="12"/>
  <c r="K30" i="12"/>
  <c r="M30" i="12"/>
  <c r="O30" i="12"/>
  <c r="Q30" i="12"/>
  <c r="U30" i="12"/>
  <c r="F32" i="12"/>
  <c r="G32" i="12"/>
  <c r="I32" i="12"/>
  <c r="K32" i="12"/>
  <c r="M32" i="12"/>
  <c r="O32" i="12"/>
  <c r="Q32" i="12"/>
  <c r="U32" i="12"/>
  <c r="F35" i="12"/>
  <c r="G35" i="12" s="1"/>
  <c r="I35" i="12"/>
  <c r="I34" i="12" s="1"/>
  <c r="K35" i="12"/>
  <c r="K34" i="12" s="1"/>
  <c r="O35" i="12"/>
  <c r="O34" i="12" s="1"/>
  <c r="Q35" i="12"/>
  <c r="Q34" i="12" s="1"/>
  <c r="U35" i="12"/>
  <c r="U34" i="12" s="1"/>
  <c r="F38" i="12"/>
  <c r="G38" i="12" s="1"/>
  <c r="M38" i="12" s="1"/>
  <c r="I38" i="12"/>
  <c r="K38" i="12"/>
  <c r="O38" i="12"/>
  <c r="Q38" i="12"/>
  <c r="U38" i="12"/>
  <c r="F40" i="12"/>
  <c r="G40" i="12" s="1"/>
  <c r="M40" i="12" s="1"/>
  <c r="I40" i="12"/>
  <c r="K40" i="12"/>
  <c r="O40" i="12"/>
  <c r="Q40" i="12"/>
  <c r="U40" i="12"/>
  <c r="F42" i="12"/>
  <c r="G42" i="12" s="1"/>
  <c r="M42" i="12" s="1"/>
  <c r="I42" i="12"/>
  <c r="K42" i="12"/>
  <c r="O42" i="12"/>
  <c r="Q42" i="12"/>
  <c r="U42" i="12"/>
  <c r="F44" i="12"/>
  <c r="G44" i="12" s="1"/>
  <c r="M44" i="12" s="1"/>
  <c r="I44" i="12"/>
  <c r="K44" i="12"/>
  <c r="O44" i="12"/>
  <c r="Q44" i="12"/>
  <c r="U44" i="12"/>
  <c r="F46" i="12"/>
  <c r="G46" i="12" s="1"/>
  <c r="M46" i="12" s="1"/>
  <c r="I46" i="12"/>
  <c r="K46" i="12"/>
  <c r="O46" i="12"/>
  <c r="Q46" i="12"/>
  <c r="U46" i="12"/>
  <c r="F48" i="12"/>
  <c r="G48" i="12" s="1"/>
  <c r="M48" i="12" s="1"/>
  <c r="I48" i="12"/>
  <c r="K48" i="12"/>
  <c r="O48" i="12"/>
  <c r="Q48" i="12"/>
  <c r="U48" i="12"/>
  <c r="F50" i="12"/>
  <c r="G50" i="12" s="1"/>
  <c r="M50" i="12" s="1"/>
  <c r="I50" i="12"/>
  <c r="K50" i="12"/>
  <c r="O50" i="12"/>
  <c r="Q50" i="12"/>
  <c r="U50" i="12"/>
  <c r="F52" i="12"/>
  <c r="G52" i="12" s="1"/>
  <c r="M52" i="12" s="1"/>
  <c r="I52" i="12"/>
  <c r="K52" i="12"/>
  <c r="O52" i="12"/>
  <c r="Q52" i="12"/>
  <c r="U52" i="12"/>
  <c r="F54" i="12"/>
  <c r="G54" i="12" s="1"/>
  <c r="M54" i="12" s="1"/>
  <c r="I54" i="12"/>
  <c r="K54" i="12"/>
  <c r="O54" i="12"/>
  <c r="Q54" i="12"/>
  <c r="U54" i="12"/>
  <c r="F57" i="12"/>
  <c r="G57" i="12"/>
  <c r="M57" i="12" s="1"/>
  <c r="I57" i="12"/>
  <c r="I56" i="12" s="1"/>
  <c r="K57" i="12"/>
  <c r="K56" i="12" s="1"/>
  <c r="O57" i="12"/>
  <c r="O56" i="12" s="1"/>
  <c r="Q57" i="12"/>
  <c r="Q56" i="12" s="1"/>
  <c r="U57" i="12"/>
  <c r="U56" i="12" s="1"/>
  <c r="F59" i="12"/>
  <c r="G59" i="12"/>
  <c r="M59" i="12" s="1"/>
  <c r="I59" i="12"/>
  <c r="K59" i="12"/>
  <c r="O59" i="12"/>
  <c r="Q59" i="12"/>
  <c r="U59" i="12"/>
  <c r="F61" i="12"/>
  <c r="G61" i="12"/>
  <c r="M61" i="12" s="1"/>
  <c r="I61" i="12"/>
  <c r="K61" i="12"/>
  <c r="O61" i="12"/>
  <c r="Q61" i="12"/>
  <c r="U61" i="12"/>
  <c r="F63" i="12"/>
  <c r="G63" i="12"/>
  <c r="M63" i="12" s="1"/>
  <c r="I63" i="12"/>
  <c r="K63" i="12"/>
  <c r="O63" i="12"/>
  <c r="Q63" i="12"/>
  <c r="U63" i="12"/>
  <c r="F65" i="12"/>
  <c r="G65" i="12"/>
  <c r="M65" i="12" s="1"/>
  <c r="I65" i="12"/>
  <c r="K65" i="12"/>
  <c r="O65" i="12"/>
  <c r="Q65" i="12"/>
  <c r="U65" i="12"/>
  <c r="F67" i="12"/>
  <c r="G67" i="12"/>
  <c r="M67" i="12" s="1"/>
  <c r="I67" i="12"/>
  <c r="K67" i="12"/>
  <c r="O67" i="12"/>
  <c r="Q67" i="12"/>
  <c r="U67" i="12"/>
  <c r="F69" i="12"/>
  <c r="G69" i="12"/>
  <c r="M69" i="12" s="1"/>
  <c r="I69" i="12"/>
  <c r="K69" i="12"/>
  <c r="O69" i="12"/>
  <c r="Q69" i="12"/>
  <c r="U69" i="12"/>
  <c r="F71" i="12"/>
  <c r="G71" i="12"/>
  <c r="M71" i="12" s="1"/>
  <c r="I71" i="12"/>
  <c r="K71" i="12"/>
  <c r="O71" i="12"/>
  <c r="Q71" i="12"/>
  <c r="U71" i="12"/>
  <c r="F74" i="12"/>
  <c r="G74" i="12"/>
  <c r="G73" i="12" s="1"/>
  <c r="I74" i="12"/>
  <c r="I73" i="12" s="1"/>
  <c r="K74" i="12"/>
  <c r="K73" i="12" s="1"/>
  <c r="O74" i="12"/>
  <c r="O73" i="12" s="1"/>
  <c r="Q74" i="12"/>
  <c r="Q73" i="12" s="1"/>
  <c r="U74" i="12"/>
  <c r="U73" i="12" s="1"/>
  <c r="F76" i="12"/>
  <c r="G76" i="12"/>
  <c r="M76" i="12" s="1"/>
  <c r="I76" i="12"/>
  <c r="K76" i="12"/>
  <c r="O76" i="12"/>
  <c r="Q76" i="12"/>
  <c r="U76" i="12"/>
  <c r="F78" i="12"/>
  <c r="G78" i="12"/>
  <c r="M78" i="12" s="1"/>
  <c r="I78" i="12"/>
  <c r="K78" i="12"/>
  <c r="O78" i="12"/>
  <c r="Q78" i="12"/>
  <c r="U78" i="12"/>
  <c r="F80" i="12"/>
  <c r="G80" i="12"/>
  <c r="M80" i="12" s="1"/>
  <c r="I80" i="12"/>
  <c r="K80" i="12"/>
  <c r="O80" i="12"/>
  <c r="Q80" i="12"/>
  <c r="U80" i="12"/>
  <c r="F82" i="12"/>
  <c r="G82" i="12"/>
  <c r="M82" i="12" s="1"/>
  <c r="I82" i="12"/>
  <c r="K82" i="12"/>
  <c r="O82" i="12"/>
  <c r="Q82" i="12"/>
  <c r="U82" i="12"/>
  <c r="F84" i="12"/>
  <c r="G84" i="12"/>
  <c r="M84" i="12" s="1"/>
  <c r="I84" i="12"/>
  <c r="K84" i="12"/>
  <c r="O84" i="12"/>
  <c r="Q84" i="12"/>
  <c r="U84" i="12"/>
  <c r="F86" i="12"/>
  <c r="G86" i="12"/>
  <c r="M86" i="12" s="1"/>
  <c r="I86" i="12"/>
  <c r="K86" i="12"/>
  <c r="O86" i="12"/>
  <c r="Q86" i="12"/>
  <c r="U86" i="12"/>
  <c r="F88" i="12"/>
  <c r="G88" i="12"/>
  <c r="M88" i="12" s="1"/>
  <c r="I88" i="12"/>
  <c r="K88" i="12"/>
  <c r="O88" i="12"/>
  <c r="Q88" i="12"/>
  <c r="U88" i="12"/>
  <c r="F90" i="12"/>
  <c r="G90" i="12"/>
  <c r="M90" i="12" s="1"/>
  <c r="I90" i="12"/>
  <c r="K90" i="12"/>
  <c r="O90" i="12"/>
  <c r="Q90" i="12"/>
  <c r="U90" i="12"/>
  <c r="F92" i="12"/>
  <c r="G92" i="12"/>
  <c r="M92" i="12" s="1"/>
  <c r="I92" i="12"/>
  <c r="K92" i="12"/>
  <c r="O92" i="12"/>
  <c r="Q92" i="12"/>
  <c r="U92" i="12"/>
  <c r="F94" i="12"/>
  <c r="G94" i="12"/>
  <c r="M94" i="12" s="1"/>
  <c r="I94" i="12"/>
  <c r="K94" i="12"/>
  <c r="O94" i="12"/>
  <c r="Q94" i="12"/>
  <c r="U94" i="12"/>
  <c r="F96" i="12"/>
  <c r="G96" i="12"/>
  <c r="M96" i="12" s="1"/>
  <c r="I96" i="12"/>
  <c r="K96" i="12"/>
  <c r="O96" i="12"/>
  <c r="Q96" i="12"/>
  <c r="U96" i="12"/>
  <c r="F99" i="12"/>
  <c r="G99" i="12" s="1"/>
  <c r="I99" i="12"/>
  <c r="I98" i="12" s="1"/>
  <c r="K99" i="12"/>
  <c r="K98" i="12" s="1"/>
  <c r="O99" i="12"/>
  <c r="O98" i="12" s="1"/>
  <c r="Q99" i="12"/>
  <c r="Q98" i="12" s="1"/>
  <c r="U99" i="12"/>
  <c r="U98" i="12" s="1"/>
  <c r="F102" i="12"/>
  <c r="G102" i="12" s="1"/>
  <c r="M102" i="12" s="1"/>
  <c r="I102" i="12"/>
  <c r="K102" i="12"/>
  <c r="O102" i="12"/>
  <c r="Q102" i="12"/>
  <c r="U102" i="12"/>
  <c r="F105" i="12"/>
  <c r="G105" i="12" s="1"/>
  <c r="M105" i="12" s="1"/>
  <c r="I105" i="12"/>
  <c r="K105" i="12"/>
  <c r="O105" i="12"/>
  <c r="Q105" i="12"/>
  <c r="U105" i="12"/>
  <c r="G107" i="12"/>
  <c r="F108" i="12"/>
  <c r="G108" i="12"/>
  <c r="M108" i="12" s="1"/>
  <c r="I108" i="12"/>
  <c r="I107" i="12" s="1"/>
  <c r="K108" i="12"/>
  <c r="K107" i="12" s="1"/>
  <c r="O108" i="12"/>
  <c r="O107" i="12" s="1"/>
  <c r="Q108" i="12"/>
  <c r="Q107" i="12" s="1"/>
  <c r="U108" i="12"/>
  <c r="U107" i="12" s="1"/>
  <c r="F111" i="12"/>
  <c r="G111" i="12"/>
  <c r="M111" i="12" s="1"/>
  <c r="I111" i="12"/>
  <c r="K111" i="12"/>
  <c r="O111" i="12"/>
  <c r="Q111" i="12"/>
  <c r="U111" i="12"/>
  <c r="F114" i="12"/>
  <c r="G114" i="12"/>
  <c r="M114" i="12" s="1"/>
  <c r="I114" i="12"/>
  <c r="K114" i="12"/>
  <c r="O114" i="12"/>
  <c r="Q114" i="12"/>
  <c r="U114" i="12"/>
  <c r="F117" i="12"/>
  <c r="G117" i="12"/>
  <c r="M117" i="12" s="1"/>
  <c r="I117" i="12"/>
  <c r="K117" i="12"/>
  <c r="O117" i="12"/>
  <c r="Q117" i="12"/>
  <c r="U117" i="12"/>
  <c r="G120" i="12"/>
  <c r="F121" i="12"/>
  <c r="G121" i="12"/>
  <c r="M121" i="12" s="1"/>
  <c r="I121" i="12"/>
  <c r="I120" i="12" s="1"/>
  <c r="K121" i="12"/>
  <c r="K120" i="12" s="1"/>
  <c r="O121" i="12"/>
  <c r="O120" i="12" s="1"/>
  <c r="Q121" i="12"/>
  <c r="Q120" i="12" s="1"/>
  <c r="U121" i="12"/>
  <c r="U120" i="12" s="1"/>
  <c r="F123" i="12"/>
  <c r="G123" i="12"/>
  <c r="M123" i="12" s="1"/>
  <c r="I123" i="12"/>
  <c r="K123" i="12"/>
  <c r="O123" i="12"/>
  <c r="Q123" i="12"/>
  <c r="U123" i="12"/>
  <c r="F125" i="12"/>
  <c r="G125" i="12"/>
  <c r="M125" i="12" s="1"/>
  <c r="I125" i="12"/>
  <c r="K125" i="12"/>
  <c r="O125" i="12"/>
  <c r="Q125" i="12"/>
  <c r="U125" i="12"/>
  <c r="F128" i="12"/>
  <c r="G128" i="12"/>
  <c r="M128" i="12" s="1"/>
  <c r="I128" i="12"/>
  <c r="K128" i="12"/>
  <c r="O128" i="12"/>
  <c r="Q128" i="12"/>
  <c r="U128" i="12"/>
  <c r="F131" i="12"/>
  <c r="G131" i="12"/>
  <c r="M131" i="12" s="1"/>
  <c r="I131" i="12"/>
  <c r="K131" i="12"/>
  <c r="O131" i="12"/>
  <c r="Q131" i="12"/>
  <c r="U131" i="12"/>
  <c r="F133" i="12"/>
  <c r="G133" i="12"/>
  <c r="M133" i="12" s="1"/>
  <c r="I133" i="12"/>
  <c r="K133" i="12"/>
  <c r="O133" i="12"/>
  <c r="Q133" i="12"/>
  <c r="U133" i="12"/>
  <c r="F135" i="12"/>
  <c r="G135" i="12"/>
  <c r="M135" i="12" s="1"/>
  <c r="I135" i="12"/>
  <c r="K135" i="12"/>
  <c r="O135" i="12"/>
  <c r="Q135" i="12"/>
  <c r="U135" i="12"/>
  <c r="G137" i="12"/>
  <c r="F138" i="12"/>
  <c r="G138" i="12"/>
  <c r="M138" i="12" s="1"/>
  <c r="I138" i="12"/>
  <c r="I137" i="12" s="1"/>
  <c r="K138" i="12"/>
  <c r="K137" i="12" s="1"/>
  <c r="O138" i="12"/>
  <c r="O137" i="12" s="1"/>
  <c r="Q138" i="12"/>
  <c r="Q137" i="12" s="1"/>
  <c r="U138" i="12"/>
  <c r="U137" i="12" s="1"/>
  <c r="F140" i="12"/>
  <c r="G140" i="12"/>
  <c r="M140" i="12" s="1"/>
  <c r="I140" i="12"/>
  <c r="K140" i="12"/>
  <c r="O140" i="12"/>
  <c r="Q140" i="12"/>
  <c r="U140" i="12"/>
  <c r="F142" i="12"/>
  <c r="G142" i="12"/>
  <c r="M142" i="12" s="1"/>
  <c r="I142" i="12"/>
  <c r="K142" i="12"/>
  <c r="O142" i="12"/>
  <c r="Q142" i="12"/>
  <c r="U142" i="12"/>
  <c r="F144" i="12"/>
  <c r="G144" i="12"/>
  <c r="M144" i="12" s="1"/>
  <c r="I144" i="12"/>
  <c r="K144" i="12"/>
  <c r="O144" i="12"/>
  <c r="Q144" i="12"/>
  <c r="U144" i="12"/>
  <c r="F146" i="12"/>
  <c r="G146" i="12"/>
  <c r="M146" i="12" s="1"/>
  <c r="I146" i="12"/>
  <c r="K146" i="12"/>
  <c r="O146" i="12"/>
  <c r="Q146" i="12"/>
  <c r="U146" i="12"/>
  <c r="F148" i="12"/>
  <c r="G148" i="12"/>
  <c r="M148" i="12" s="1"/>
  <c r="I148" i="12"/>
  <c r="K148" i="12"/>
  <c r="O148" i="12"/>
  <c r="Q148" i="12"/>
  <c r="U148" i="12"/>
  <c r="F150" i="12"/>
  <c r="G150" i="12"/>
  <c r="M150" i="12" s="1"/>
  <c r="I150" i="12"/>
  <c r="K150" i="12"/>
  <c r="O150" i="12"/>
  <c r="Q150" i="12"/>
  <c r="U150" i="12"/>
  <c r="F154" i="12"/>
  <c r="G154" i="12"/>
  <c r="G153" i="12" s="1"/>
  <c r="I154" i="12"/>
  <c r="I153" i="12" s="1"/>
  <c r="K154" i="12"/>
  <c r="K153" i="12" s="1"/>
  <c r="M154" i="12"/>
  <c r="M153" i="12" s="1"/>
  <c r="O154" i="12"/>
  <c r="O153" i="12" s="1"/>
  <c r="Q154" i="12"/>
  <c r="Q153" i="12" s="1"/>
  <c r="U154" i="12"/>
  <c r="U153" i="12" s="1"/>
  <c r="I20" i="1"/>
  <c r="I19" i="1"/>
  <c r="I18" i="1"/>
  <c r="I17" i="1"/>
  <c r="I16" i="1"/>
  <c r="I56" i="1"/>
  <c r="G27" i="1"/>
  <c r="F40" i="1"/>
  <c r="G40" i="1"/>
  <c r="G25" i="1" s="1"/>
  <c r="G26" i="1" s="1"/>
  <c r="H40" i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M137" i="12"/>
  <c r="M120" i="12"/>
  <c r="M56" i="12"/>
  <c r="M107" i="12"/>
  <c r="G98" i="12"/>
  <c r="M99" i="12"/>
  <c r="M98" i="12" s="1"/>
  <c r="M35" i="12"/>
  <c r="M34" i="12" s="1"/>
  <c r="G34" i="12"/>
  <c r="M74" i="12"/>
  <c r="M73" i="12" s="1"/>
  <c r="G56" i="12"/>
  <c r="I21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<sst xmlns="http://schemas.openxmlformats.org/spreadsheetml/2006/main" count="580" uniqueCount="272">
  <si>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</si>
  <si>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</si>
  <si>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</si>
  <si>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</si>
  <si>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</si>
  <si>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</si>
  <si>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</si>
  <si>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</si>
  <si>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</si>
  <si>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</si>
  <si>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</si>
  <si>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</si>
  <si>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</si>
  <si>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</si>
  <si>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</si>
  <si>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</si>
  <si>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</si>
  <si>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</si>
  <si>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</si>
  <si>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</si>
  <si>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</si>
  <si>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</si>
  <si>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</si>
  <si>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</si>
  <si>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</si>
  <si>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</si>
  <si>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</si>
  <si>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</si>
  <si>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</si>
  <si>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</si>
  <si>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</si>
  <si>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</si>
  <si>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</si>
  <si>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</si>
  <si>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</si>
  <si>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</si>
  <si>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</si>
  <si>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</si>
  <si>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</si>
  <si>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</si>
  <si>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</si>
  <si>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</si>
  <si>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</si>
  <si>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</si>
  <si>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</si>
  <si>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</si>
  <si>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</si>
  <si>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</si>
  <si>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</si>
  <si>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</si>
  <si>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</si>
  <si>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18</t>
  </si>
  <si>
    <t>Povrchové úpravy terénu</t>
  </si>
  <si>
    <t>2</t>
  </si>
  <si>
    <t>Základy,zvláštní zakládání</t>
  </si>
  <si>
    <t>5</t>
  </si>
  <si>
    <t>Komunikace</t>
  </si>
  <si>
    <t>59.1</t>
  </si>
  <si>
    <t>Sportovní povrchy</t>
  </si>
  <si>
    <t>59.2</t>
  </si>
  <si>
    <t>Sportovní vybavení</t>
  </si>
  <si>
    <t>88</t>
  </si>
  <si>
    <t>Potrubí z drenážek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</si>
  <si>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</si>
  <si>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</si>
  <si>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</si>
  <si>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</si>
  <si>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</si>
  <si>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</si>
  <si>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</si>
  <si>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</si>
  <si>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</si>
  <si>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</si>
  <si>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</si>
  <si>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</si>
  <si>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</si>
  <si>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</si>
  <si>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</si>
  <si>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</si>
  <si>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</si>
  <si>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</si>
  <si>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</si>
  <si>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</si>
  <si>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</si>
  <si>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</si>
  <si>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</si>
  <si>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</si>
  <si>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</si>
  <si>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</si>
  <si>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</si>
  <si>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</si>
  <si>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</si>
  <si>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</si>
  <si>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</si>
  <si>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</si>
  <si>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</si>
  <si>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</si>
  <si>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</si>
  <si>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</si>
  <si>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</si>
  <si>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doplňující odkop:25</t>
  </si>
  <si>
    <t>VV</t>
  </si>
  <si>
    <t>162201102R00</t>
  </si>
  <si>
    <t>Vodorovné přemístění výkopku z hor.1-4 do 50 m</t>
  </si>
  <si>
    <t>171101101R00</t>
  </si>
  <si>
    <t>Uložení sypaniny do násypů zhutněných na 95% PS</t>
  </si>
  <si>
    <t>tvorba pláně:146/2*0,05</t>
  </si>
  <si>
    <t>132201111R00</t>
  </si>
  <si>
    <t>Hloubení rýh š.do 60 cm v hor.3 do 100 m3, STROJNĚ</t>
  </si>
  <si>
    <t>sběrný drén:0,3*0,4*32</t>
  </si>
  <si>
    <t>133201101R00</t>
  </si>
  <si>
    <t>Hloubení šachet v hor.3 do 100 m3</t>
  </si>
  <si>
    <t>odrazové prkno:0,3*1,35*0,3</t>
  </si>
  <si>
    <t>vrhačský kruh:3,14*1,27*1,27*0,3</t>
  </si>
  <si>
    <t>162701105R00</t>
  </si>
  <si>
    <t>Vodorovné přemístění výkopku z hor.1-4 do 10000 m</t>
  </si>
  <si>
    <t>(3,84+1,64)</t>
  </si>
  <si>
    <t>162701109R00</t>
  </si>
  <si>
    <t>Příplatek k vod. přemístění hor.1-4 za další 1 km</t>
  </si>
  <si>
    <t>(3,84+1,64)*10</t>
  </si>
  <si>
    <t>199000005R00</t>
  </si>
  <si>
    <t>Poplatek za skládku zeminy 1- 4, č. dle katal. odpadů 17 05 04</t>
  </si>
  <si>
    <t>t</t>
  </si>
  <si>
    <t>(3,84+1,64)*1,8</t>
  </si>
  <si>
    <t>181101102R00</t>
  </si>
  <si>
    <t>Úprava pláně v zářezech v hor. 1-4, se zhutněním</t>
  </si>
  <si>
    <t>m2</t>
  </si>
  <si>
    <t>146</t>
  </si>
  <si>
    <t>182951112RT1</t>
  </si>
  <si>
    <t>Položení netkané textilie včetně upevnění, bez dodávky textilie</t>
  </si>
  <si>
    <t>Včetně dodání "Upevňovací ocel. skoby".</t>
  </si>
  <si>
    <t>POP</t>
  </si>
  <si>
    <t>29</t>
  </si>
  <si>
    <t>R673-13125</t>
  </si>
  <si>
    <t>Kokosová síť 200 g/m2</t>
  </si>
  <si>
    <t>POL3_0</t>
  </si>
  <si>
    <t>29*1,15</t>
  </si>
  <si>
    <t>183101214R00</t>
  </si>
  <si>
    <t>Hloub. jamek s výměnou 50% půdy do 0,125 m3 1:5</t>
  </si>
  <si>
    <t>kus</t>
  </si>
  <si>
    <t>25</t>
  </si>
  <si>
    <t>184201121R00</t>
  </si>
  <si>
    <t>Výsadba stromu při výšce kmene do 1,8 m, svah 1:2</t>
  </si>
  <si>
    <t>R026-503244</t>
  </si>
  <si>
    <t>Habr obecný - Carpinus betulus , v=min. 0,6 m</t>
  </si>
  <si>
    <t>184202111R00</t>
  </si>
  <si>
    <t>Ukotvení dřeviny kůly D do 10 cm, dl. do 2 m</t>
  </si>
  <si>
    <t>184901111R00</t>
  </si>
  <si>
    <t>Osazení kůlů k dřevině s uvázáním, dl. kůlů do 2 m</t>
  </si>
  <si>
    <t>60850002R</t>
  </si>
  <si>
    <t>Kůl vyvazovací 120 x 6 cm</t>
  </si>
  <si>
    <t>185851111R00</t>
  </si>
  <si>
    <t>Dovoz vody pro zálivku rostlin do 6 km</t>
  </si>
  <si>
    <t>25*0,02</t>
  </si>
  <si>
    <t>185804311R00</t>
  </si>
  <si>
    <t>Zalití rostlin vodou plochy do 20 m2</t>
  </si>
  <si>
    <t>271571111R00</t>
  </si>
  <si>
    <t>Polštář základu ze štěrkopísku tříděného</t>
  </si>
  <si>
    <t>odrazové prkno:0,3*1,25*0,1</t>
  </si>
  <si>
    <t>275313611R00</t>
  </si>
  <si>
    <t>Beton základových patek prostý C 16/20</t>
  </si>
  <si>
    <t>odrazové prkno:0,3*1,25*0,3*1,1</t>
  </si>
  <si>
    <t>275351215R00</t>
  </si>
  <si>
    <t>Bednění stěn základových patek - zřízení</t>
  </si>
  <si>
    <t>odrazové prkno:(0,3+1,25)*2*0,3</t>
  </si>
  <si>
    <t>275351216R00</t>
  </si>
  <si>
    <t>Bednění stěn základových patek - odstranění</t>
  </si>
  <si>
    <t>273321311R00</t>
  </si>
  <si>
    <t>Železobeton základových desek C 16/20</t>
  </si>
  <si>
    <t>vrhačský kruh:3,14*1,27*1,27*0,2</t>
  </si>
  <si>
    <t>631361921RT4</t>
  </si>
  <si>
    <t>Výztuž mazanin svařovanou sítí, drát d 6,0 mm, oko 100 x 100 mm</t>
  </si>
  <si>
    <t>vrhačský kruh:3,14*1,27*1,27*2*0,004</t>
  </si>
  <si>
    <t>273351215R00</t>
  </si>
  <si>
    <t>Bednění stěn základových desek - zřízení</t>
  </si>
  <si>
    <t>vrhačský kruh:2*3,14*1,27*0,2</t>
  </si>
  <si>
    <t>273351216R00</t>
  </si>
  <si>
    <t>Bednění stěn základových desek - odstranění</t>
  </si>
  <si>
    <t>R564 80-1111.4</t>
  </si>
  <si>
    <t xml:space="preserve">Podklad kameniva drceného po zhutnění tl. 1cm, frakce 0/4 mm, tř. A </t>
  </si>
  <si>
    <t>dráha skoku do dálky:26*1,5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</si>
  <si>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</si>
  <si>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</si>
  <si>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</si>
  <si>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8-16 mm, tř. A</t>
  </si>
  <si>
    <t>R564 81-1112.2</t>
  </si>
  <si>
    <t xml:space="preserve">Podklad z kameniva drcen po zhutnění tloušťky 6 cm, frakce 16/32 mm, tř. A </t>
  </si>
  <si>
    <t>564821112RT4</t>
  </si>
  <si>
    <t>Podklad ze štěrkodrti po zhutnění tloušťky 9 cm, štěrkodrť frakce 0-63 mm</t>
  </si>
  <si>
    <t>564721112R00</t>
  </si>
  <si>
    <t>Podklad z kameniva drceného vel.32-63 mm,tl. 9 cm</t>
  </si>
  <si>
    <t>568111111R00</t>
  </si>
  <si>
    <t>Zřízení vrstvy z geotextilie skl.do 1:5, š.do 3 m</t>
  </si>
  <si>
    <t>69366057R</t>
  </si>
  <si>
    <t xml:space="preserve">Geotextilie 400 g/m2 </t>
  </si>
  <si>
    <t>dráha skoku do dálky:26*1,5*1,15</t>
  </si>
  <si>
    <t>564861111R00</t>
  </si>
  <si>
    <t>Podklad ze štěrkodrti po zhutnění tloušťky 20 cm</t>
  </si>
  <si>
    <t>doskočiště:8*4</t>
  </si>
  <si>
    <t>doskočiště:7,5*3,5</t>
  </si>
  <si>
    <t>69366049R</t>
  </si>
  <si>
    <t xml:space="preserve">Geotextilie 200 g/m2 </t>
  </si>
  <si>
    <t>doskočiště:7,5*3,5*1,15</t>
  </si>
  <si>
    <t>564831111R00</t>
  </si>
  <si>
    <t>Podklad ze štěrkodrti po zhutnění tloušťky 10 cm</t>
  </si>
  <si>
    <t>vrhačský kruh:3,14*1,3*1,3</t>
  </si>
  <si>
    <t>R0401</t>
  </si>
  <si>
    <t>Vodopropustný dvouvrstvý odpružený tartan, tl. 13 mm</t>
  </si>
  <si>
    <t>Směs z pryžového granulátu frakce 1-4 mm a PUR pojiva tl. 10 mm + vrchní nástřik z barevného PUR pojiva a jemného celobarevného pryžového granulátu frakce 0,5-1,5 mm, s filtračním průtokem min. 150 mm/h.</t>
  </si>
  <si>
    <t>R0409</t>
  </si>
  <si>
    <t>Pružná podkladní vrstva, tl. 30 mm</t>
  </si>
  <si>
    <t>Směs kameniva fr. 3-8 mm, SBR pryžového granulátu fr. 2-4 mm a PUR pojiva s příčnou pevností v tahu větší než 0,2 MPa a filtračním průtokem větším než 1 cm/s.</t>
  </si>
  <si>
    <t>R0410</t>
  </si>
  <si>
    <t>Lajnování na tartan - polyuretanová barva, lajny š. 50 mm</t>
  </si>
  <si>
    <t>m</t>
  </si>
  <si>
    <t>26*2+1,5</t>
  </si>
  <si>
    <t>R0304</t>
  </si>
  <si>
    <t>Odrazové prkno skoku do dálky, dodávka a montáž</t>
  </si>
  <si>
    <t>Podrobnější popis viz. Obecná specifikace navržených výrobků.</t>
  </si>
  <si>
    <t>R0986</t>
  </si>
  <si>
    <t>Plachta na doskočiště cca 7,5x3,5m s úchytkami, vodopropustná</t>
  </si>
  <si>
    <t>R0101</t>
  </si>
  <si>
    <t>Obruč vrhačského kruhu 2,135 m, dodávka a montáž</t>
  </si>
  <si>
    <t>R0102</t>
  </si>
  <si>
    <t>Břevno vrhačského kruhu, dodávka a montáž</t>
  </si>
  <si>
    <t>871318111R00</t>
  </si>
  <si>
    <t>Kladení drenážního potrubí z plastických hmot</t>
  </si>
  <si>
    <t>sběrný drén:32</t>
  </si>
  <si>
    <t>28611223.AR</t>
  </si>
  <si>
    <t>Trubka PVC drenážní flexibilní d 100 mm</t>
  </si>
  <si>
    <t>sběrný drén:32*1,02</t>
  </si>
  <si>
    <t>212561111R00</t>
  </si>
  <si>
    <t>Výplň odvodňov. trativodů kam. hrubě drcen. 16 mm</t>
  </si>
  <si>
    <t>Frakce 8-16 mm.</t>
  </si>
  <si>
    <t>sběrný drén:0,3*0,15*32</t>
  </si>
  <si>
    <t>Změna frakce na 4-8 mm.</t>
  </si>
  <si>
    <t>sběrný drén:0,3*0,25*32</t>
  </si>
  <si>
    <t>212971110R00</t>
  </si>
  <si>
    <t>Opláštění trativodů z geotext., do sklonu 1:2,5</t>
  </si>
  <si>
    <t>sběrný drén:(0,3*3+0,4*2)*32</t>
  </si>
  <si>
    <t>69366197R</t>
  </si>
  <si>
    <t>Geotextilie 200 g/m2 ze 100% PP</t>
  </si>
  <si>
    <t>sběrný drén:(0,3*3+0,4*2)*32*1,15</t>
  </si>
  <si>
    <t>877353121RT2</t>
  </si>
  <si>
    <t>Montáž tvarovek odboč. plast. gum. kroužek DN 200, včetně dodávky odbočky PVC 110/110 mm</t>
  </si>
  <si>
    <t>91*0,1*0,3</t>
  </si>
  <si>
    <t>916561111RT4</t>
  </si>
  <si>
    <t>Osazení záhon.obrubníků do lože z C 12/15 s opěrou, včetně obrubníku    50/5/25 cm</t>
  </si>
  <si>
    <t>917862111R00</t>
  </si>
  <si>
    <t>Osazení stojat. obrub.bet. s opěrou,lože z C 12/15</t>
  </si>
  <si>
    <t>doskočiště:(7+3)*2</t>
  </si>
  <si>
    <t>R0991C</t>
  </si>
  <si>
    <t>Polymerbetonový obrubník a s gumovým krytem</t>
  </si>
  <si>
    <t>doskočiště:(7+3)*2*1,02</t>
  </si>
  <si>
    <t>R0107</t>
  </si>
  <si>
    <t>Lapač písku š=500 mm, dodávka a montáž</t>
  </si>
  <si>
    <t>doskočiště:7+7+4+4-2</t>
  </si>
  <si>
    <t>171201101R00</t>
  </si>
  <si>
    <t>Uložení sypaniny do násypů nezhutněných</t>
  </si>
  <si>
    <t>doskočiště:7*3*0,3</t>
  </si>
  <si>
    <t>R581-52180</t>
  </si>
  <si>
    <t>Písek vhodný pro doskočiště</t>
  </si>
  <si>
    <t>Písek čistý křemičitý (SiO2 min. 96%) kulatozrnný, bílý, bez organických komponentů, maximální frakce 2 mm z nichž max. 5% hmotnostních je nižší než 0,2 mm, splňující Vyhl. č. 238/2011 Sb.</t>
  </si>
  <si>
    <t>doskočiště:7*3*0,3*1,02</t>
  </si>
  <si>
    <t>998222012R00</t>
  </si>
  <si>
    <t>Přesun hmot, zpevněné plochy, kryt z kameniva</t>
  </si>
  <si>
    <t/>
  </si>
  <si>
    <t>SUM</t>
  </si>
  <si>
    <t>Poznámky uchazeče k zadání</t>
  </si>
  <si>
    <t>POPUZIV</t>
  </si>
  <si>
    <t>END</t>
  </si>
  <si>
    <t>SO 12 Sektor skoku do dálky a vrhu koulí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</si>
</sst>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H6" sqref="H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3.4" customHeight="1" x14ac:dyDescent="0.25">
      <c r="A3" s="4"/>
      <c r="B3" s="109" t="s">
        <v>41</v>
      </c>
      <c r="C3" s="110"/>
      <c r="D3" s="111" t="s">
        <v>271</v>
      </c>
      <c r="E3" s="112"/>
      <c r="F3" s="112"/>
      <c r="G3" s="112"/>
      <c r="H3" s="112"/>
      <c r="I3" s="112"/>
      <c r="J3" s="113"/>
    </row>
    <row r="4" spans="1:15" ht="24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SUMIF(F47:F55,A16,I47:I55)+SUMIF(F47:F55,"PSU",I47:I55)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SUMIF(F47:F55,A17,I47:I55)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SUMIF(F47:F55,A18,I47:I55)</f>
        <v>0</v>
      </c>
      <c r="J18" s="81"/>
    </row>
    <row r="19" spans="1:10" ht="23.25" customHeight="1" x14ac:dyDescent="0.25">
      <c r="A19" s="191" t="s">
        <v>67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SUMIF(F47:F55,A19,I47:I55)</f>
        <v>0</v>
      </c>
      <c r="J19" s="81"/>
    </row>
    <row r="20" spans="1:10" ht="23.25" customHeight="1" x14ac:dyDescent="0.25">
      <c r="A20" s="191" t="s">
        <v>68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SUMIF(F47:F55,A20,I47:I55)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Pol'!AC156</f>
        <v>0</v>
      </c>
      <c r="G39" s="146">
        <f>'Rozpočet Pol'!AD156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Pol'!G34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Pol'!G56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Pol'!G73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Pol'!G98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Pol'!G107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Pol'!G120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Pol'!G137</f>
        <v>0</v>
      </c>
      <c r="J54" s="183"/>
    </row>
    <row r="55" spans="1:10" ht="25.5" customHeight="1" x14ac:dyDescent="0.25">
      <c r="A55" s="161"/>
      <c r="B55" s="175" t="s">
        <v>65</v>
      </c>
      <c r="C55" s="176" t="s">
        <v>66</v>
      </c>
      <c r="D55" s="177"/>
      <c r="E55" s="177"/>
      <c r="F55" s="184" t="s">
        <v>23</v>
      </c>
      <c r="G55" s="185"/>
      <c r="H55" s="185"/>
      <c r="I55" s="186">
        <f>'Rozpočet Pol'!G153</f>
        <v>0</v>
      </c>
      <c r="J55" s="186"/>
    </row>
    <row r="56" spans="1:10" ht="25.5" customHeight="1" x14ac:dyDescent="0.25">
      <c r="A56" s="162"/>
      <c r="B56" s="168" t="s">
        <v>1</v>
      </c>
      <c r="C56" s="168"/>
      <c r="D56" s="169"/>
      <c r="E56" s="169"/>
      <c r="F56" s="187"/>
      <c r="G56" s="188"/>
      <c r="H56" s="188"/>
      <c r="I56" s="189">
        <f>SUM(I47:I55)</f>
        <v>0</v>
      </c>
      <c r="J56" s="189"/>
    </row>
    <row r="57" spans="1:10" x14ac:dyDescent="0.25">
      <c r="F57" s="190"/>
      <c r="G57" s="128"/>
      <c r="H57" s="190"/>
      <c r="I57" s="128"/>
      <c r="J57" s="128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4:J54"/>
    <mergeCell ref="C54:E54"/>
    <mergeCell ref="I55:J55"/>
    <mergeCell ref="C55:E55"/>
    <mergeCell ref="I56:J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66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70</v>
      </c>
    </row>
    <row r="2" spans="1:60" ht="25.05" customHeight="1" x14ac:dyDescent="0.25">
      <c r="A2" s="200" t="s">
        <v>69</v>
      </c>
      <c r="B2" s="194"/>
      <c r="C2" s="195" t="s">
        <v>43</v>
      </c>
      <c r="D2" s="196"/>
      <c r="E2" s="196"/>
      <c r="F2" s="196"/>
      <c r="G2" s="202"/>
      <c r="AE2" t="s">
        <v>71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72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73</v>
      </c>
    </row>
    <row r="5" spans="1:60" hidden="1" x14ac:dyDescent="0.25">
      <c r="A5" s="204" t="s">
        <v>74</v>
      </c>
      <c r="B5" s="205"/>
      <c r="C5" s="206"/>
      <c r="D5" s="207"/>
      <c r="E5" s="207"/>
      <c r="F5" s="207"/>
      <c r="G5" s="208"/>
      <c r="AE5" t="s">
        <v>75</v>
      </c>
    </row>
    <row r="7" spans="1:60" ht="39.6" x14ac:dyDescent="0.25">
      <c r="A7" s="214" t="s">
        <v>76</v>
      </c>
      <c r="B7" s="215" t="s">
        <v>77</v>
      </c>
      <c r="C7" s="215" t="s">
        <v>78</v>
      </c>
      <c r="D7" s="214" t="s">
        <v>79</v>
      </c>
      <c r="E7" s="214" t="s">
        <v>80</v>
      </c>
      <c r="F7" s="209" t="s">
        <v>81</v>
      </c>
      <c r="G7" s="235" t="s">
        <v>28</v>
      </c>
      <c r="H7" s="236" t="s">
        <v>29</v>
      </c>
      <c r="I7" s="236" t="s">
        <v>82</v>
      </c>
      <c r="J7" s="236" t="s">
        <v>30</v>
      </c>
      <c r="K7" s="236" t="s">
        <v>83</v>
      </c>
      <c r="L7" s="236" t="s">
        <v>84</v>
      </c>
      <c r="M7" s="236" t="s">
        <v>85</v>
      </c>
      <c r="N7" s="236" t="s">
        <v>86</v>
      </c>
      <c r="O7" s="236" t="s">
        <v>87</v>
      </c>
      <c r="P7" s="236" t="s">
        <v>88</v>
      </c>
      <c r="Q7" s="236" t="s">
        <v>89</v>
      </c>
      <c r="R7" s="236" t="s">
        <v>90</v>
      </c>
      <c r="S7" s="236" t="s">
        <v>91</v>
      </c>
      <c r="T7" s="236" t="s">
        <v>92</v>
      </c>
      <c r="U7" s="217" t="s">
        <v>93</v>
      </c>
    </row>
    <row r="8" spans="1:60" x14ac:dyDescent="0.25">
      <c r="A8" s="237" t="s">
        <v>94</v>
      </c>
      <c r="B8" s="238" t="s">
        <v>49</v>
      </c>
      <c r="C8" s="239" t="s">
        <v>50</v>
      </c>
      <c r="D8" s="216"/>
      <c r="E8" s="240"/>
      <c r="F8" s="241"/>
      <c r="G8" s="241">
        <f>SUMIF(AE9:AE33,"&lt;&gt;NOR",G9:G33)</f>
        <v>0</v>
      </c>
      <c r="H8" s="241"/>
      <c r="I8" s="241">
        <f>SUM(I9:I33)</f>
        <v>0</v>
      </c>
      <c r="J8" s="241"/>
      <c r="K8" s="241">
        <f>SUM(K9:K33)</f>
        <v>0</v>
      </c>
      <c r="L8" s="241"/>
      <c r="M8" s="241">
        <f>SUM(M9:M33)</f>
        <v>0</v>
      </c>
      <c r="N8" s="216"/>
      <c r="O8" s="216">
        <f>SUM(O9:O33)</f>
        <v>0</v>
      </c>
      <c r="P8" s="216"/>
      <c r="Q8" s="216">
        <f>SUM(Q9:Q33)</f>
        <v>0</v>
      </c>
      <c r="R8" s="216"/>
      <c r="S8" s="216"/>
      <c r="T8" s="237"/>
      <c r="U8" s="216">
        <f>SUM(U9:U33)</f>
        <v>22.609999999999996</v>
      </c>
      <c r="AE8" t="s">
        <v>95</v>
      </c>
    </row>
    <row r="9" spans="1:60" outlineLevel="1" x14ac:dyDescent="0.25">
      <c r="A9" s="211">
        <v>1</v>
      </c>
      <c r="B9" s="218" t="s">
        <v>96</v>
      </c>
      <c r="C9" s="263" t="s">
        <v>97</v>
      </c>
      <c r="D9" s="220" t="s">
        <v>98</v>
      </c>
      <c r="E9" s="226">
        <v>25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9.1999999999999993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99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100</v>
      </c>
      <c r="D10" s="222"/>
      <c r="E10" s="227">
        <v>25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101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102</v>
      </c>
      <c r="C11" s="263" t="s">
        <v>103</v>
      </c>
      <c r="D11" s="220" t="s">
        <v>98</v>
      </c>
      <c r="E11" s="226">
        <v>25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7.3999999999999996E-2</v>
      </c>
      <c r="U11" s="220">
        <f>ROUND(E11*T11,2)</f>
        <v>1.85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99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100</v>
      </c>
      <c r="D12" s="222"/>
      <c r="E12" s="227">
        <v>25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104</v>
      </c>
      <c r="C13" s="263" t="s">
        <v>105</v>
      </c>
      <c r="D13" s="220" t="s">
        <v>98</v>
      </c>
      <c r="E13" s="226">
        <v>25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4.2999999999999997E-2</v>
      </c>
      <c r="U13" s="220">
        <f>ROUND(E13*T13,2)</f>
        <v>1.08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99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100</v>
      </c>
      <c r="D14" s="222"/>
      <c r="E14" s="227">
        <v>25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101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4</v>
      </c>
      <c r="B15" s="218" t="s">
        <v>96</v>
      </c>
      <c r="C15" s="263" t="s">
        <v>97</v>
      </c>
      <c r="D15" s="220" t="s">
        <v>98</v>
      </c>
      <c r="E15" s="226">
        <v>3.65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0.36799999999999999</v>
      </c>
      <c r="U15" s="220">
        <f>ROUND(E15*T15,2)</f>
        <v>1.34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99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106</v>
      </c>
      <c r="D16" s="222"/>
      <c r="E16" s="227">
        <v>3.65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101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5</v>
      </c>
      <c r="B17" s="218" t="s">
        <v>102</v>
      </c>
      <c r="C17" s="263" t="s">
        <v>103</v>
      </c>
      <c r="D17" s="220" t="s">
        <v>98</v>
      </c>
      <c r="E17" s="226">
        <v>3.65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7.3999999999999996E-2</v>
      </c>
      <c r="U17" s="220">
        <f>ROUND(E17*T17,2)</f>
        <v>0.27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99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106</v>
      </c>
      <c r="D18" s="222"/>
      <c r="E18" s="227">
        <v>3.65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101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6</v>
      </c>
      <c r="B19" s="218" t="s">
        <v>104</v>
      </c>
      <c r="C19" s="263" t="s">
        <v>105</v>
      </c>
      <c r="D19" s="220" t="s">
        <v>98</v>
      </c>
      <c r="E19" s="226">
        <v>3.65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4.2999999999999997E-2</v>
      </c>
      <c r="U19" s="220">
        <f>ROUND(E19*T19,2)</f>
        <v>0.16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99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106</v>
      </c>
      <c r="D20" s="222"/>
      <c r="E20" s="227">
        <v>3.65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101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7</v>
      </c>
      <c r="B21" s="218" t="s">
        <v>107</v>
      </c>
      <c r="C21" s="263" t="s">
        <v>108</v>
      </c>
      <c r="D21" s="220" t="s">
        <v>98</v>
      </c>
      <c r="E21" s="226">
        <v>3.84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0.23</v>
      </c>
      <c r="U21" s="220">
        <f>ROUND(E21*T21,2)</f>
        <v>0.88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99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109</v>
      </c>
      <c r="D22" s="222"/>
      <c r="E22" s="227">
        <v>3.84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101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>
        <v>8</v>
      </c>
      <c r="B23" s="218" t="s">
        <v>110</v>
      </c>
      <c r="C23" s="263" t="s">
        <v>111</v>
      </c>
      <c r="D23" s="220" t="s">
        <v>98</v>
      </c>
      <c r="E23" s="226">
        <v>1.6408518000000001</v>
      </c>
      <c r="F23" s="230">
        <f>H23+J23</f>
        <v>0</v>
      </c>
      <c r="G23" s="231">
        <f>ROUND(E23*F23,2)</f>
        <v>0</v>
      </c>
      <c r="H23" s="231"/>
      <c r="I23" s="231">
        <f>ROUND(E23*H23,2)</f>
        <v>0</v>
      </c>
      <c r="J23" s="231"/>
      <c r="K23" s="231">
        <f>ROUND(E23*J23,2)</f>
        <v>0</v>
      </c>
      <c r="L23" s="231">
        <v>21</v>
      </c>
      <c r="M23" s="231">
        <f>G23*(1+L23/100)</f>
        <v>0</v>
      </c>
      <c r="N23" s="220">
        <v>0</v>
      </c>
      <c r="O23" s="220">
        <f>ROUND(E23*N23,5)</f>
        <v>0</v>
      </c>
      <c r="P23" s="220">
        <v>0</v>
      </c>
      <c r="Q23" s="220">
        <f>ROUND(E23*P23,5)</f>
        <v>0</v>
      </c>
      <c r="R23" s="220"/>
      <c r="S23" s="220"/>
      <c r="T23" s="221">
        <v>3.1309999999999998</v>
      </c>
      <c r="U23" s="220">
        <f>ROUND(E23*T23,2)</f>
        <v>5.14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99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112</v>
      </c>
      <c r="D24" s="222"/>
      <c r="E24" s="227">
        <v>0.1215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101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113</v>
      </c>
      <c r="D25" s="222"/>
      <c r="E25" s="227">
        <v>1.5193517999999999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101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>
        <v>9</v>
      </c>
      <c r="B26" s="218" t="s">
        <v>114</v>
      </c>
      <c r="C26" s="263" t="s">
        <v>115</v>
      </c>
      <c r="D26" s="220" t="s">
        <v>98</v>
      </c>
      <c r="E26" s="226">
        <v>5.48</v>
      </c>
      <c r="F26" s="230">
        <f>H26+J26</f>
        <v>0</v>
      </c>
      <c r="G26" s="231">
        <f>ROUND(E26*F26,2)</f>
        <v>0</v>
      </c>
      <c r="H26" s="231"/>
      <c r="I26" s="231">
        <f>ROUND(E26*H26,2)</f>
        <v>0</v>
      </c>
      <c r="J26" s="231"/>
      <c r="K26" s="231">
        <f>ROUND(E26*J26,2)</f>
        <v>0</v>
      </c>
      <c r="L26" s="231">
        <v>21</v>
      </c>
      <c r="M26" s="231">
        <f>G26*(1+L26/100)</f>
        <v>0</v>
      </c>
      <c r="N26" s="220">
        <v>0</v>
      </c>
      <c r="O26" s="220">
        <f>ROUND(E26*N26,5)</f>
        <v>0</v>
      </c>
      <c r="P26" s="220">
        <v>0</v>
      </c>
      <c r="Q26" s="220">
        <f>ROUND(E26*P26,5)</f>
        <v>0</v>
      </c>
      <c r="R26" s="220"/>
      <c r="S26" s="220"/>
      <c r="T26" s="221">
        <v>1.0999999999999999E-2</v>
      </c>
      <c r="U26" s="220">
        <f>ROUND(E26*T26,2)</f>
        <v>0.06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99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116</v>
      </c>
      <c r="D27" s="222"/>
      <c r="E27" s="227">
        <v>5.48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101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10</v>
      </c>
      <c r="B28" s="218" t="s">
        <v>117</v>
      </c>
      <c r="C28" s="263" t="s">
        <v>118</v>
      </c>
      <c r="D28" s="220" t="s">
        <v>98</v>
      </c>
      <c r="E28" s="226">
        <v>54.8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0</v>
      </c>
      <c r="U28" s="220">
        <f>ROUND(E28*T28,2)</f>
        <v>0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99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119</v>
      </c>
      <c r="D29" s="222"/>
      <c r="E29" s="227">
        <v>54.8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101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1">
        <v>11</v>
      </c>
      <c r="B30" s="218" t="s">
        <v>120</v>
      </c>
      <c r="C30" s="263" t="s">
        <v>121</v>
      </c>
      <c r="D30" s="220" t="s">
        <v>122</v>
      </c>
      <c r="E30" s="226">
        <v>9.8640000000000008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99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123</v>
      </c>
      <c r="D31" s="222"/>
      <c r="E31" s="227">
        <v>9.8640000000000008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101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>
        <v>12</v>
      </c>
      <c r="B32" s="218" t="s">
        <v>124</v>
      </c>
      <c r="C32" s="263" t="s">
        <v>125</v>
      </c>
      <c r="D32" s="220" t="s">
        <v>126</v>
      </c>
      <c r="E32" s="226">
        <v>146</v>
      </c>
      <c r="F32" s="230">
        <f>H32+J32</f>
        <v>0</v>
      </c>
      <c r="G32" s="231">
        <f>ROUND(E32*F32,2)</f>
        <v>0</v>
      </c>
      <c r="H32" s="231"/>
      <c r="I32" s="231">
        <f>ROUND(E32*H32,2)</f>
        <v>0</v>
      </c>
      <c r="J32" s="231"/>
      <c r="K32" s="231">
        <f>ROUND(E32*J32,2)</f>
        <v>0</v>
      </c>
      <c r="L32" s="231">
        <v>21</v>
      </c>
      <c r="M32" s="231">
        <f>G32*(1+L32/100)</f>
        <v>0</v>
      </c>
      <c r="N32" s="220">
        <v>0</v>
      </c>
      <c r="O32" s="220">
        <f>ROUND(E32*N32,5)</f>
        <v>0</v>
      </c>
      <c r="P32" s="220">
        <v>0</v>
      </c>
      <c r="Q32" s="220">
        <f>ROUND(E32*P32,5)</f>
        <v>0</v>
      </c>
      <c r="R32" s="220"/>
      <c r="S32" s="220"/>
      <c r="T32" s="221">
        <v>1.7999999999999999E-2</v>
      </c>
      <c r="U32" s="220">
        <f>ROUND(E32*T32,2)</f>
        <v>2.63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99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127</v>
      </c>
      <c r="D33" s="222"/>
      <c r="E33" s="227">
        <v>146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101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5">
      <c r="A34" s="212" t="s">
        <v>94</v>
      </c>
      <c r="B34" s="219" t="s">
        <v>51</v>
      </c>
      <c r="C34" s="265" t="s">
        <v>52</v>
      </c>
      <c r="D34" s="223"/>
      <c r="E34" s="228"/>
      <c r="F34" s="232"/>
      <c r="G34" s="232">
        <f>SUMIF(AE35:AE55,"&lt;&gt;NOR",G35:G55)</f>
        <v>0</v>
      </c>
      <c r="H34" s="232"/>
      <c r="I34" s="232">
        <f>SUM(I35:I55)</f>
        <v>0</v>
      </c>
      <c r="J34" s="232"/>
      <c r="K34" s="232">
        <f>SUM(K35:K55)</f>
        <v>0</v>
      </c>
      <c r="L34" s="232"/>
      <c r="M34" s="232">
        <f>SUM(M35:M55)</f>
        <v>0</v>
      </c>
      <c r="N34" s="223"/>
      <c r="O34" s="223">
        <f>SUM(O35:O55)</f>
        <v>8.0089999999999995E-2</v>
      </c>
      <c r="P34" s="223"/>
      <c r="Q34" s="223">
        <f>SUM(Q35:Q55)</f>
        <v>0</v>
      </c>
      <c r="R34" s="223"/>
      <c r="S34" s="223"/>
      <c r="T34" s="224"/>
      <c r="U34" s="223">
        <f>SUM(U35:U55)</f>
        <v>40.76</v>
      </c>
      <c r="AE34" t="s">
        <v>95</v>
      </c>
    </row>
    <row r="35" spans="1:60" ht="20.399999999999999" outlineLevel="1" x14ac:dyDescent="0.25">
      <c r="A35" s="211">
        <v>13</v>
      </c>
      <c r="B35" s="218" t="s">
        <v>128</v>
      </c>
      <c r="C35" s="263" t="s">
        <v>129</v>
      </c>
      <c r="D35" s="220" t="s">
        <v>126</v>
      </c>
      <c r="E35" s="226">
        <v>29</v>
      </c>
      <c r="F35" s="230">
        <f>H35+J35</f>
        <v>0</v>
      </c>
      <c r="G35" s="231">
        <f>ROUND(E35*F35,2)</f>
        <v>0</v>
      </c>
      <c r="H35" s="231"/>
      <c r="I35" s="231">
        <f>ROUND(E35*H35,2)</f>
        <v>0</v>
      </c>
      <c r="J35" s="231"/>
      <c r="K35" s="231">
        <f>ROUND(E35*J35,2)</f>
        <v>0</v>
      </c>
      <c r="L35" s="231">
        <v>21</v>
      </c>
      <c r="M35" s="231">
        <f>G35*(1+L35/100)</f>
        <v>0</v>
      </c>
      <c r="N35" s="220">
        <v>0</v>
      </c>
      <c r="O35" s="220">
        <f>ROUND(E35*N35,5)</f>
        <v>0</v>
      </c>
      <c r="P35" s="220">
        <v>0</v>
      </c>
      <c r="Q35" s="220">
        <f>ROUND(E35*P35,5)</f>
        <v>0</v>
      </c>
      <c r="R35" s="220"/>
      <c r="S35" s="220"/>
      <c r="T35" s="221">
        <v>4.3999999999999997E-2</v>
      </c>
      <c r="U35" s="220">
        <f>ROUND(E35*T35,2)</f>
        <v>1.28</v>
      </c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99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6" t="s">
        <v>130</v>
      </c>
      <c r="D36" s="225"/>
      <c r="E36" s="229"/>
      <c r="F36" s="233"/>
      <c r="G36" s="234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131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3" t="str">
        <f>C36</f>
        <v>Včetně dodání "Upevňovací ocel. skoby".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132</v>
      </c>
      <c r="D37" s="222"/>
      <c r="E37" s="227">
        <v>29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101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>
        <v>14</v>
      </c>
      <c r="B38" s="218" t="s">
        <v>133</v>
      </c>
      <c r="C38" s="263" t="s">
        <v>134</v>
      </c>
      <c r="D38" s="220" t="s">
        <v>126</v>
      </c>
      <c r="E38" s="226">
        <v>33.35</v>
      </c>
      <c r="F38" s="230">
        <f>H38+J38</f>
        <v>0</v>
      </c>
      <c r="G38" s="231">
        <f>ROUND(E38*F38,2)</f>
        <v>0</v>
      </c>
      <c r="H38" s="231"/>
      <c r="I38" s="231">
        <f>ROUND(E38*H38,2)</f>
        <v>0</v>
      </c>
      <c r="J38" s="231"/>
      <c r="K38" s="231">
        <f>ROUND(E38*J38,2)</f>
        <v>0</v>
      </c>
      <c r="L38" s="231">
        <v>21</v>
      </c>
      <c r="M38" s="231">
        <f>G38*(1+L38/100)</f>
        <v>0</v>
      </c>
      <c r="N38" s="220">
        <v>4.0000000000000002E-4</v>
      </c>
      <c r="O38" s="220">
        <f>ROUND(E38*N38,5)</f>
        <v>1.3339999999999999E-2</v>
      </c>
      <c r="P38" s="220">
        <v>0</v>
      </c>
      <c r="Q38" s="220">
        <f>ROUND(E38*P38,5)</f>
        <v>0</v>
      </c>
      <c r="R38" s="220"/>
      <c r="S38" s="220"/>
      <c r="T38" s="221">
        <v>0</v>
      </c>
      <c r="U38" s="220">
        <f>ROUND(E38*T38,2)</f>
        <v>0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135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136</v>
      </c>
      <c r="D39" s="222"/>
      <c r="E39" s="227">
        <v>33.35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101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>
        <v>15</v>
      </c>
      <c r="B40" s="218" t="s">
        <v>137</v>
      </c>
      <c r="C40" s="263" t="s">
        <v>138</v>
      </c>
      <c r="D40" s="220" t="s">
        <v>139</v>
      </c>
      <c r="E40" s="226">
        <v>25</v>
      </c>
      <c r="F40" s="230">
        <f>H40+J40</f>
        <v>0</v>
      </c>
      <c r="G40" s="231">
        <f>ROUND(E40*F40,2)</f>
        <v>0</v>
      </c>
      <c r="H40" s="231"/>
      <c r="I40" s="231">
        <f>ROUND(E40*H40,2)</f>
        <v>0</v>
      </c>
      <c r="J40" s="231"/>
      <c r="K40" s="231">
        <f>ROUND(E40*J40,2)</f>
        <v>0</v>
      </c>
      <c r="L40" s="231">
        <v>21</v>
      </c>
      <c r="M40" s="231">
        <f>G40*(1+L40/100)</f>
        <v>0</v>
      </c>
      <c r="N40" s="220">
        <v>0</v>
      </c>
      <c r="O40" s="220">
        <f>ROUND(E40*N40,5)</f>
        <v>0</v>
      </c>
      <c r="P40" s="220">
        <v>0</v>
      </c>
      <c r="Q40" s="220">
        <f>ROUND(E40*P40,5)</f>
        <v>0</v>
      </c>
      <c r="R40" s="220"/>
      <c r="S40" s="220"/>
      <c r="T40" s="221">
        <v>0.40500000000000003</v>
      </c>
      <c r="U40" s="220">
        <f>ROUND(E40*T40,2)</f>
        <v>10.130000000000001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99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140</v>
      </c>
      <c r="D41" s="222"/>
      <c r="E41" s="227">
        <v>25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101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>
        <v>16</v>
      </c>
      <c r="B42" s="218" t="s">
        <v>141</v>
      </c>
      <c r="C42" s="263" t="s">
        <v>142</v>
      </c>
      <c r="D42" s="220" t="s">
        <v>139</v>
      </c>
      <c r="E42" s="226">
        <v>25</v>
      </c>
      <c r="F42" s="230">
        <f>H42+J42</f>
        <v>0</v>
      </c>
      <c r="G42" s="231">
        <f>ROUND(E42*F42,2)</f>
        <v>0</v>
      </c>
      <c r="H42" s="231"/>
      <c r="I42" s="231">
        <f>ROUND(E42*H42,2)</f>
        <v>0</v>
      </c>
      <c r="J42" s="231"/>
      <c r="K42" s="231">
        <f>ROUND(E42*J42,2)</f>
        <v>0</v>
      </c>
      <c r="L42" s="231">
        <v>21</v>
      </c>
      <c r="M42" s="231">
        <f>G42*(1+L42/100)</f>
        <v>0</v>
      </c>
      <c r="N42" s="220">
        <v>0</v>
      </c>
      <c r="O42" s="220">
        <f>ROUND(E42*N42,5)</f>
        <v>0</v>
      </c>
      <c r="P42" s="220">
        <v>0</v>
      </c>
      <c r="Q42" s="220">
        <f>ROUND(E42*P42,5)</f>
        <v>0</v>
      </c>
      <c r="R42" s="220"/>
      <c r="S42" s="220"/>
      <c r="T42" s="221">
        <v>0.47699999999999998</v>
      </c>
      <c r="U42" s="220">
        <f>ROUND(E42*T42,2)</f>
        <v>11.93</v>
      </c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99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140</v>
      </c>
      <c r="D43" s="222"/>
      <c r="E43" s="227">
        <v>25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101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17</v>
      </c>
      <c r="B44" s="218" t="s">
        <v>143</v>
      </c>
      <c r="C44" s="263" t="s">
        <v>144</v>
      </c>
      <c r="D44" s="220" t="s">
        <v>139</v>
      </c>
      <c r="E44" s="226">
        <v>25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0</v>
      </c>
      <c r="O44" s="220">
        <f>ROUND(E44*N44,5)</f>
        <v>0</v>
      </c>
      <c r="P44" s="220">
        <v>0</v>
      </c>
      <c r="Q44" s="220">
        <f>ROUND(E44*P44,5)</f>
        <v>0</v>
      </c>
      <c r="R44" s="220"/>
      <c r="S44" s="220"/>
      <c r="T44" s="221">
        <v>0</v>
      </c>
      <c r="U44" s="220">
        <f>ROUND(E44*T44,2)</f>
        <v>0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99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140</v>
      </c>
      <c r="D45" s="222"/>
      <c r="E45" s="227">
        <v>25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101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>
        <v>18</v>
      </c>
      <c r="B46" s="218" t="s">
        <v>145</v>
      </c>
      <c r="C46" s="263" t="s">
        <v>146</v>
      </c>
      <c r="D46" s="220" t="s">
        <v>139</v>
      </c>
      <c r="E46" s="226">
        <v>25</v>
      </c>
      <c r="F46" s="230">
        <f>H46+J46</f>
        <v>0</v>
      </c>
      <c r="G46" s="231">
        <f>ROUND(E46*F46,2)</f>
        <v>0</v>
      </c>
      <c r="H46" s="231"/>
      <c r="I46" s="231">
        <f>ROUND(E46*H46,2)</f>
        <v>0</v>
      </c>
      <c r="J46" s="231"/>
      <c r="K46" s="231">
        <f>ROUND(E46*J46,2)</f>
        <v>0</v>
      </c>
      <c r="L46" s="231">
        <v>21</v>
      </c>
      <c r="M46" s="231">
        <f>G46*(1+L46/100)</f>
        <v>0</v>
      </c>
      <c r="N46" s="220">
        <v>4.4999999999999999E-4</v>
      </c>
      <c r="O46" s="220">
        <f>ROUND(E46*N46,5)</f>
        <v>1.125E-2</v>
      </c>
      <c r="P46" s="220">
        <v>0</v>
      </c>
      <c r="Q46" s="220">
        <f>ROUND(E46*P46,5)</f>
        <v>0</v>
      </c>
      <c r="R46" s="220"/>
      <c r="S46" s="220"/>
      <c r="T46" s="221">
        <v>0.57099999999999995</v>
      </c>
      <c r="U46" s="220">
        <f>ROUND(E46*T46,2)</f>
        <v>14.28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99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140</v>
      </c>
      <c r="D47" s="222"/>
      <c r="E47" s="227">
        <v>25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101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>
        <v>19</v>
      </c>
      <c r="B48" s="218" t="s">
        <v>147</v>
      </c>
      <c r="C48" s="263" t="s">
        <v>148</v>
      </c>
      <c r="D48" s="220" t="s">
        <v>139</v>
      </c>
      <c r="E48" s="226">
        <v>25</v>
      </c>
      <c r="F48" s="230">
        <f>H48+J48</f>
        <v>0</v>
      </c>
      <c r="G48" s="231">
        <f>ROUND(E48*F48,2)</f>
        <v>0</v>
      </c>
      <c r="H48" s="231"/>
      <c r="I48" s="231">
        <f>ROUND(E48*H48,2)</f>
        <v>0</v>
      </c>
      <c r="J48" s="231"/>
      <c r="K48" s="231">
        <f>ROUND(E48*J48,2)</f>
        <v>0</v>
      </c>
      <c r="L48" s="231">
        <v>21</v>
      </c>
      <c r="M48" s="231">
        <f>G48*(1+L48/100)</f>
        <v>0</v>
      </c>
      <c r="N48" s="220">
        <v>1.0000000000000001E-5</v>
      </c>
      <c r="O48" s="220">
        <f>ROUND(E48*N48,5)</f>
        <v>2.5000000000000001E-4</v>
      </c>
      <c r="P48" s="220">
        <v>0</v>
      </c>
      <c r="Q48" s="220">
        <f>ROUND(E48*P48,5)</f>
        <v>0</v>
      </c>
      <c r="R48" s="220"/>
      <c r="S48" s="220"/>
      <c r="T48" s="221">
        <v>8.4000000000000005E-2</v>
      </c>
      <c r="U48" s="220">
        <f>ROUND(E48*T48,2)</f>
        <v>2.1</v>
      </c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99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140</v>
      </c>
      <c r="D49" s="222"/>
      <c r="E49" s="227">
        <v>25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101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>
        <v>20</v>
      </c>
      <c r="B50" s="218" t="s">
        <v>149</v>
      </c>
      <c r="C50" s="263" t="s">
        <v>150</v>
      </c>
      <c r="D50" s="220" t="s">
        <v>139</v>
      </c>
      <c r="E50" s="226">
        <v>25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2.2100000000000002E-3</v>
      </c>
      <c r="O50" s="220">
        <f>ROUND(E50*N50,5)</f>
        <v>5.525E-2</v>
      </c>
      <c r="P50" s="220">
        <v>0</v>
      </c>
      <c r="Q50" s="220">
        <f>ROUND(E50*P50,5)</f>
        <v>0</v>
      </c>
      <c r="R50" s="220"/>
      <c r="S50" s="220"/>
      <c r="T50" s="221">
        <v>0</v>
      </c>
      <c r="U50" s="220">
        <f>ROUND(E50*T50,2)</f>
        <v>0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135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140</v>
      </c>
      <c r="D51" s="222"/>
      <c r="E51" s="227">
        <v>25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101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>
        <v>21</v>
      </c>
      <c r="B52" s="218" t="s">
        <v>151</v>
      </c>
      <c r="C52" s="263" t="s">
        <v>152</v>
      </c>
      <c r="D52" s="220" t="s">
        <v>98</v>
      </c>
      <c r="E52" s="226">
        <v>0.5</v>
      </c>
      <c r="F52" s="230">
        <f>H52+J52</f>
        <v>0</v>
      </c>
      <c r="G52" s="231">
        <f>ROUND(E52*F52,2)</f>
        <v>0</v>
      </c>
      <c r="H52" s="231"/>
      <c r="I52" s="231">
        <f>ROUND(E52*H52,2)</f>
        <v>0</v>
      </c>
      <c r="J52" s="231"/>
      <c r="K52" s="231">
        <f>ROUND(E52*J52,2)</f>
        <v>0</v>
      </c>
      <c r="L52" s="231">
        <v>21</v>
      </c>
      <c r="M52" s="231">
        <f>G52*(1+L52/100)</f>
        <v>0</v>
      </c>
      <c r="N52" s="220">
        <v>0</v>
      </c>
      <c r="O52" s="220">
        <f>ROUND(E52*N52,5)</f>
        <v>0</v>
      </c>
      <c r="P52" s="220">
        <v>0</v>
      </c>
      <c r="Q52" s="220">
        <f>ROUND(E52*P52,5)</f>
        <v>0</v>
      </c>
      <c r="R52" s="220"/>
      <c r="S52" s="220"/>
      <c r="T52" s="221">
        <v>0.88400000000000001</v>
      </c>
      <c r="U52" s="220">
        <f>ROUND(E52*T52,2)</f>
        <v>0.44</v>
      </c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99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153</v>
      </c>
      <c r="D53" s="222"/>
      <c r="E53" s="227">
        <v>0.5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101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>
        <v>22</v>
      </c>
      <c r="B54" s="218" t="s">
        <v>154</v>
      </c>
      <c r="C54" s="263" t="s">
        <v>155</v>
      </c>
      <c r="D54" s="220" t="s">
        <v>98</v>
      </c>
      <c r="E54" s="226">
        <v>0.5</v>
      </c>
      <c r="F54" s="230">
        <f>H54+J54</f>
        <v>0</v>
      </c>
      <c r="G54" s="231">
        <f>ROUND(E54*F54,2)</f>
        <v>0</v>
      </c>
      <c r="H54" s="231"/>
      <c r="I54" s="231">
        <f>ROUND(E54*H54,2)</f>
        <v>0</v>
      </c>
      <c r="J54" s="231"/>
      <c r="K54" s="231">
        <f>ROUND(E54*J54,2)</f>
        <v>0</v>
      </c>
      <c r="L54" s="231">
        <v>21</v>
      </c>
      <c r="M54" s="231">
        <f>G54*(1+L54/100)</f>
        <v>0</v>
      </c>
      <c r="N54" s="220">
        <v>0</v>
      </c>
      <c r="O54" s="220">
        <f>ROUND(E54*N54,5)</f>
        <v>0</v>
      </c>
      <c r="P54" s="220">
        <v>0</v>
      </c>
      <c r="Q54" s="220">
        <f>ROUND(E54*P54,5)</f>
        <v>0</v>
      </c>
      <c r="R54" s="220"/>
      <c r="S54" s="220"/>
      <c r="T54" s="221">
        <v>1.1950000000000001</v>
      </c>
      <c r="U54" s="220">
        <f>ROUND(E54*T54,2)</f>
        <v>0.6</v>
      </c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99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153</v>
      </c>
      <c r="D55" s="222"/>
      <c r="E55" s="227">
        <v>0.5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101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5">
      <c r="A56" s="212" t="s">
        <v>94</v>
      </c>
      <c r="B56" s="219" t="s">
        <v>53</v>
      </c>
      <c r="C56" s="265" t="s">
        <v>54</v>
      </c>
      <c r="D56" s="223"/>
      <c r="E56" s="228"/>
      <c r="F56" s="232"/>
      <c r="G56" s="232">
        <f>SUMIF(AE57:AE72,"&lt;&gt;NOR",G57:G72)</f>
        <v>0</v>
      </c>
      <c r="H56" s="232"/>
      <c r="I56" s="232">
        <f>SUM(I57:I72)</f>
        <v>0</v>
      </c>
      <c r="J56" s="232"/>
      <c r="K56" s="232">
        <f>SUM(K57:K72)</f>
        <v>0</v>
      </c>
      <c r="L56" s="232"/>
      <c r="M56" s="232">
        <f>SUM(M57:M72)</f>
        <v>0</v>
      </c>
      <c r="N56" s="223"/>
      <c r="O56" s="223">
        <f>SUM(O57:O72)</f>
        <v>3.0909900000000006</v>
      </c>
      <c r="P56" s="223"/>
      <c r="Q56" s="223">
        <f>SUM(Q57:Q72)</f>
        <v>0</v>
      </c>
      <c r="R56" s="223"/>
      <c r="S56" s="223"/>
      <c r="T56" s="224"/>
      <c r="U56" s="223">
        <f>SUM(U57:U72)</f>
        <v>5.55</v>
      </c>
      <c r="AE56" t="s">
        <v>95</v>
      </c>
    </row>
    <row r="57" spans="1:60" outlineLevel="1" x14ac:dyDescent="0.25">
      <c r="A57" s="211">
        <v>23</v>
      </c>
      <c r="B57" s="218" t="s">
        <v>156</v>
      </c>
      <c r="C57" s="263" t="s">
        <v>157</v>
      </c>
      <c r="D57" s="220" t="s">
        <v>98</v>
      </c>
      <c r="E57" s="226">
        <v>3.7499999999999999E-2</v>
      </c>
      <c r="F57" s="230">
        <f>H57+J57</f>
        <v>0</v>
      </c>
      <c r="G57" s="231">
        <f>ROUND(E57*F57,2)</f>
        <v>0</v>
      </c>
      <c r="H57" s="231"/>
      <c r="I57" s="231">
        <f>ROUND(E57*H57,2)</f>
        <v>0</v>
      </c>
      <c r="J57" s="231"/>
      <c r="K57" s="231">
        <f>ROUND(E57*J57,2)</f>
        <v>0</v>
      </c>
      <c r="L57" s="231">
        <v>21</v>
      </c>
      <c r="M57" s="231">
        <f>G57*(1+L57/100)</f>
        <v>0</v>
      </c>
      <c r="N57" s="220">
        <v>2.1</v>
      </c>
      <c r="O57" s="220">
        <f>ROUND(E57*N57,5)</f>
        <v>7.8750000000000001E-2</v>
      </c>
      <c r="P57" s="220">
        <v>0</v>
      </c>
      <c r="Q57" s="220">
        <f>ROUND(E57*P57,5)</f>
        <v>0</v>
      </c>
      <c r="R57" s="220"/>
      <c r="S57" s="220"/>
      <c r="T57" s="221">
        <v>0.96499999999999997</v>
      </c>
      <c r="U57" s="220">
        <f>ROUND(E57*T57,2)</f>
        <v>0.04</v>
      </c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99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158</v>
      </c>
      <c r="D58" s="222"/>
      <c r="E58" s="227">
        <v>3.7499999999999999E-2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101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>
        <v>24</v>
      </c>
      <c r="B59" s="218" t="s">
        <v>159</v>
      </c>
      <c r="C59" s="263" t="s">
        <v>160</v>
      </c>
      <c r="D59" s="220" t="s">
        <v>98</v>
      </c>
      <c r="E59" s="226">
        <v>0.12375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2.5249999999999999</v>
      </c>
      <c r="O59" s="220">
        <f>ROUND(E59*N59,5)</f>
        <v>0.31247000000000003</v>
      </c>
      <c r="P59" s="220">
        <v>0</v>
      </c>
      <c r="Q59" s="220">
        <f>ROUND(E59*P59,5)</f>
        <v>0</v>
      </c>
      <c r="R59" s="220"/>
      <c r="S59" s="220"/>
      <c r="T59" s="221">
        <v>0.47699999999999998</v>
      </c>
      <c r="U59" s="220">
        <f>ROUND(E59*T59,2)</f>
        <v>0.06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99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161</v>
      </c>
      <c r="D60" s="222"/>
      <c r="E60" s="227">
        <v>0.12375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101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>
        <v>25</v>
      </c>
      <c r="B61" s="218" t="s">
        <v>162</v>
      </c>
      <c r="C61" s="263" t="s">
        <v>163</v>
      </c>
      <c r="D61" s="220" t="s">
        <v>126</v>
      </c>
      <c r="E61" s="226">
        <v>0.93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3.9199999999999999E-2</v>
      </c>
      <c r="O61" s="220">
        <f>ROUND(E61*N61,5)</f>
        <v>3.6459999999999999E-2</v>
      </c>
      <c r="P61" s="220">
        <v>0</v>
      </c>
      <c r="Q61" s="220">
        <f>ROUND(E61*P61,5)</f>
        <v>0</v>
      </c>
      <c r="R61" s="220"/>
      <c r="S61" s="220"/>
      <c r="T61" s="221">
        <v>1.05</v>
      </c>
      <c r="U61" s="220">
        <f>ROUND(E61*T61,2)</f>
        <v>0.98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99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164</v>
      </c>
      <c r="D62" s="222"/>
      <c r="E62" s="227">
        <v>0.93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101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>
        <v>26</v>
      </c>
      <c r="B63" s="218" t="s">
        <v>165</v>
      </c>
      <c r="C63" s="263" t="s">
        <v>166</v>
      </c>
      <c r="D63" s="220" t="s">
        <v>126</v>
      </c>
      <c r="E63" s="226">
        <v>0.93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0</v>
      </c>
      <c r="O63" s="220">
        <f>ROUND(E63*N63,5)</f>
        <v>0</v>
      </c>
      <c r="P63" s="220">
        <v>0</v>
      </c>
      <c r="Q63" s="220">
        <f>ROUND(E63*P63,5)</f>
        <v>0</v>
      </c>
      <c r="R63" s="220"/>
      <c r="S63" s="220"/>
      <c r="T63" s="221">
        <v>0.32</v>
      </c>
      <c r="U63" s="220">
        <f>ROUND(E63*T63,2)</f>
        <v>0.3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99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4" t="s">
        <v>164</v>
      </c>
      <c r="D64" s="222"/>
      <c r="E64" s="227">
        <v>0.93</v>
      </c>
      <c r="F64" s="231"/>
      <c r="G64" s="231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101</v>
      </c>
      <c r="AF64" s="210">
        <v>0</v>
      </c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>
        <v>27</v>
      </c>
      <c r="B65" s="218" t="s">
        <v>167</v>
      </c>
      <c r="C65" s="263" t="s">
        <v>168</v>
      </c>
      <c r="D65" s="220" t="s">
        <v>98</v>
      </c>
      <c r="E65" s="226">
        <v>1.0129011999999999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2.5249999999999999</v>
      </c>
      <c r="O65" s="220">
        <f>ROUND(E65*N65,5)</f>
        <v>2.5575800000000002</v>
      </c>
      <c r="P65" s="220">
        <v>0</v>
      </c>
      <c r="Q65" s="220">
        <f>ROUND(E65*P65,5)</f>
        <v>0</v>
      </c>
      <c r="R65" s="220"/>
      <c r="S65" s="220"/>
      <c r="T65" s="221">
        <v>0.48</v>
      </c>
      <c r="U65" s="220">
        <f>ROUND(E65*T65,2)</f>
        <v>0.49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99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169</v>
      </c>
      <c r="D66" s="222"/>
      <c r="E66" s="227">
        <v>1.0129011999999999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101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0.399999999999999" outlineLevel="1" x14ac:dyDescent="0.25">
      <c r="A67" s="211">
        <v>28</v>
      </c>
      <c r="B67" s="218" t="s">
        <v>170</v>
      </c>
      <c r="C67" s="263" t="s">
        <v>171</v>
      </c>
      <c r="D67" s="220" t="s">
        <v>122</v>
      </c>
      <c r="E67" s="226">
        <v>4.0516047999999999E-2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1.0662499999999999</v>
      </c>
      <c r="O67" s="220">
        <f>ROUND(E67*N67,5)</f>
        <v>4.3200000000000002E-2</v>
      </c>
      <c r="P67" s="220">
        <v>0</v>
      </c>
      <c r="Q67" s="220">
        <f>ROUND(E67*P67,5)</f>
        <v>0</v>
      </c>
      <c r="R67" s="220"/>
      <c r="S67" s="220"/>
      <c r="T67" s="221">
        <v>15.231</v>
      </c>
      <c r="U67" s="220">
        <f>ROUND(E67*T67,2)</f>
        <v>0.62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99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4" t="s">
        <v>172</v>
      </c>
      <c r="D68" s="222"/>
      <c r="E68" s="227">
        <v>4.0516047999999999E-2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101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>
        <v>29</v>
      </c>
      <c r="B69" s="218" t="s">
        <v>173</v>
      </c>
      <c r="C69" s="263" t="s">
        <v>174</v>
      </c>
      <c r="D69" s="220" t="s">
        <v>126</v>
      </c>
      <c r="E69" s="226">
        <v>1.5951200000000001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3.9199999999999999E-2</v>
      </c>
      <c r="O69" s="220">
        <f>ROUND(E69*N69,5)</f>
        <v>6.2530000000000002E-2</v>
      </c>
      <c r="P69" s="220">
        <v>0</v>
      </c>
      <c r="Q69" s="220">
        <f>ROUND(E69*P69,5)</f>
        <v>0</v>
      </c>
      <c r="R69" s="220"/>
      <c r="S69" s="220"/>
      <c r="T69" s="221">
        <v>1.6</v>
      </c>
      <c r="U69" s="220">
        <f>ROUND(E69*T69,2)</f>
        <v>2.5499999999999998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99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175</v>
      </c>
      <c r="D70" s="222"/>
      <c r="E70" s="227">
        <v>1.5951200000000001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101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>
        <v>30</v>
      </c>
      <c r="B71" s="218" t="s">
        <v>176</v>
      </c>
      <c r="C71" s="263" t="s">
        <v>177</v>
      </c>
      <c r="D71" s="220" t="s">
        <v>126</v>
      </c>
      <c r="E71" s="226">
        <v>1.5951200000000001</v>
      </c>
      <c r="F71" s="230">
        <f>H71+J71</f>
        <v>0</v>
      </c>
      <c r="G71" s="231">
        <f>ROUND(E71*F71,2)</f>
        <v>0</v>
      </c>
      <c r="H71" s="231"/>
      <c r="I71" s="231">
        <f>ROUND(E71*H71,2)</f>
        <v>0</v>
      </c>
      <c r="J71" s="231"/>
      <c r="K71" s="231">
        <f>ROUND(E71*J71,2)</f>
        <v>0</v>
      </c>
      <c r="L71" s="231">
        <v>21</v>
      </c>
      <c r="M71" s="231">
        <f>G71*(1+L71/100)</f>
        <v>0</v>
      </c>
      <c r="N71" s="220">
        <v>0</v>
      </c>
      <c r="O71" s="220">
        <f>ROUND(E71*N71,5)</f>
        <v>0</v>
      </c>
      <c r="P71" s="220">
        <v>0</v>
      </c>
      <c r="Q71" s="220">
        <f>ROUND(E71*P71,5)</f>
        <v>0</v>
      </c>
      <c r="R71" s="220"/>
      <c r="S71" s="220"/>
      <c r="T71" s="221">
        <v>0.32</v>
      </c>
      <c r="U71" s="220">
        <f>ROUND(E71*T71,2)</f>
        <v>0.51</v>
      </c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99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175</v>
      </c>
      <c r="D72" s="222"/>
      <c r="E72" s="227">
        <v>1.5951200000000001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101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5">
      <c r="A73" s="212" t="s">
        <v>94</v>
      </c>
      <c r="B73" s="219" t="s">
        <v>55</v>
      </c>
      <c r="C73" s="265" t="s">
        <v>56</v>
      </c>
      <c r="D73" s="223"/>
      <c r="E73" s="228"/>
      <c r="F73" s="232"/>
      <c r="G73" s="232">
        <f>SUMIF(AE74:AE97,"&lt;&gt;NOR",G74:G97)</f>
        <v>0</v>
      </c>
      <c r="H73" s="232"/>
      <c r="I73" s="232">
        <f>SUM(I74:I97)</f>
        <v>0</v>
      </c>
      <c r="J73" s="232"/>
      <c r="K73" s="232">
        <f>SUM(K74:K97)</f>
        <v>0</v>
      </c>
      <c r="L73" s="232"/>
      <c r="M73" s="232">
        <f>SUM(M74:M97)</f>
        <v>0</v>
      </c>
      <c r="N73" s="223"/>
      <c r="O73" s="223">
        <f>SUM(O74:O97)</f>
        <v>44.934559999999998</v>
      </c>
      <c r="P73" s="223"/>
      <c r="Q73" s="223">
        <f>SUM(Q74:Q97)</f>
        <v>0</v>
      </c>
      <c r="R73" s="223"/>
      <c r="S73" s="223"/>
      <c r="T73" s="224"/>
      <c r="U73" s="223">
        <f>SUM(U74:U97)</f>
        <v>13.039999999999997</v>
      </c>
      <c r="AE73" t="s">
        <v>95</v>
      </c>
    </row>
    <row r="74" spans="1:60" ht="20.399999999999999" outlineLevel="1" x14ac:dyDescent="0.25">
      <c r="A74" s="211">
        <v>31</v>
      </c>
      <c r="B74" s="218" t="s">
        <v>178</v>
      </c>
      <c r="C74" s="263" t="s">
        <v>179</v>
      </c>
      <c r="D74" s="220" t="s">
        <v>126</v>
      </c>
      <c r="E74" s="226">
        <v>39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6.7849999999999994E-2</v>
      </c>
      <c r="O74" s="220">
        <f>ROUND(E74*N74,5)</f>
        <v>2.64615</v>
      </c>
      <c r="P74" s="220">
        <v>0</v>
      </c>
      <c r="Q74" s="220">
        <f>ROUND(E74*P74,5)</f>
        <v>0</v>
      </c>
      <c r="R74" s="220"/>
      <c r="S74" s="220"/>
      <c r="T74" s="221">
        <v>0.03</v>
      </c>
      <c r="U74" s="220">
        <f>ROUND(E74*T74,2)</f>
        <v>1.17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99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180</v>
      </c>
      <c r="D75" s="222"/>
      <c r="E75" s="227">
        <v>39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101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0.399999999999999" outlineLevel="1" x14ac:dyDescent="0.25">
      <c r="A76" s="211">
        <v>32</v>
      </c>
      <c r="B76" s="218" t="s">
        <v>181</v>
      </c>
      <c r="C76" s="263" t="s">
        <v>182</v>
      </c>
      <c r="D76" s="220" t="s">
        <v>126</v>
      </c>
      <c r="E76" s="226">
        <v>39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6.7849999999999994E-2</v>
      </c>
      <c r="O76" s="220">
        <f>ROUND(E76*N76,5)</f>
        <v>2.64615</v>
      </c>
      <c r="P76" s="220">
        <v>0</v>
      </c>
      <c r="Q76" s="220">
        <f>ROUND(E76*P76,5)</f>
        <v>0</v>
      </c>
      <c r="R76" s="220"/>
      <c r="S76" s="220"/>
      <c r="T76" s="221">
        <v>0.03</v>
      </c>
      <c r="U76" s="220">
        <f>ROUND(E76*T76,2)</f>
        <v>1.17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99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4" t="s">
        <v>180</v>
      </c>
      <c r="D77" s="222"/>
      <c r="E77" s="227">
        <v>39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101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0.399999999999999" outlineLevel="1" x14ac:dyDescent="0.25">
      <c r="A78" s="211">
        <v>33</v>
      </c>
      <c r="B78" s="218" t="s">
        <v>183</v>
      </c>
      <c r="C78" s="263" t="s">
        <v>184</v>
      </c>
      <c r="D78" s="220" t="s">
        <v>126</v>
      </c>
      <c r="E78" s="226">
        <v>39</v>
      </c>
      <c r="F78" s="230">
        <f>H78+J78</f>
        <v>0</v>
      </c>
      <c r="G78" s="231">
        <f>ROUND(E78*F78,2)</f>
        <v>0</v>
      </c>
      <c r="H78" s="231"/>
      <c r="I78" s="231">
        <f>ROUND(E78*H78,2)</f>
        <v>0</v>
      </c>
      <c r="J78" s="231"/>
      <c r="K78" s="231">
        <f>ROUND(E78*J78,2)</f>
        <v>0</v>
      </c>
      <c r="L78" s="231">
        <v>21</v>
      </c>
      <c r="M78" s="231">
        <f>G78*(1+L78/100)</f>
        <v>0</v>
      </c>
      <c r="N78" s="220">
        <v>6.615E-2</v>
      </c>
      <c r="O78" s="220">
        <f>ROUND(E78*N78,5)</f>
        <v>2.57985</v>
      </c>
      <c r="P78" s="220">
        <v>0</v>
      </c>
      <c r="Q78" s="220">
        <f>ROUND(E78*P78,5)</f>
        <v>0</v>
      </c>
      <c r="R78" s="220"/>
      <c r="S78" s="220"/>
      <c r="T78" s="221">
        <v>2.5000000000000001E-2</v>
      </c>
      <c r="U78" s="220">
        <f>ROUND(E78*T78,2)</f>
        <v>0.98</v>
      </c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99</v>
      </c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4" t="s">
        <v>180</v>
      </c>
      <c r="D79" s="222"/>
      <c r="E79" s="227">
        <v>39</v>
      </c>
      <c r="F79" s="231"/>
      <c r="G79" s="231"/>
      <c r="H79" s="231"/>
      <c r="I79" s="231"/>
      <c r="J79" s="231"/>
      <c r="K79" s="231"/>
      <c r="L79" s="231"/>
      <c r="M79" s="231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101</v>
      </c>
      <c r="AF79" s="210">
        <v>0</v>
      </c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0.399999999999999" outlineLevel="1" x14ac:dyDescent="0.25">
      <c r="A80" s="211">
        <v>34</v>
      </c>
      <c r="B80" s="218" t="s">
        <v>185</v>
      </c>
      <c r="C80" s="263" t="s">
        <v>186</v>
      </c>
      <c r="D80" s="220" t="s">
        <v>126</v>
      </c>
      <c r="E80" s="226">
        <v>39</v>
      </c>
      <c r="F80" s="230">
        <f>H80+J80</f>
        <v>0</v>
      </c>
      <c r="G80" s="231">
        <f>ROUND(E80*F80,2)</f>
        <v>0</v>
      </c>
      <c r="H80" s="231"/>
      <c r="I80" s="231">
        <f>ROUND(E80*H80,2)</f>
        <v>0</v>
      </c>
      <c r="J80" s="231"/>
      <c r="K80" s="231">
        <f>ROUND(E80*J80,2)</f>
        <v>0</v>
      </c>
      <c r="L80" s="231">
        <v>21</v>
      </c>
      <c r="M80" s="231">
        <f>G80*(1+L80/100)</f>
        <v>0</v>
      </c>
      <c r="N80" s="220">
        <v>0.12837000000000001</v>
      </c>
      <c r="O80" s="220">
        <f>ROUND(E80*N80,5)</f>
        <v>5.0064299999999999</v>
      </c>
      <c r="P80" s="220">
        <v>0</v>
      </c>
      <c r="Q80" s="220">
        <f>ROUND(E80*P80,5)</f>
        <v>0</v>
      </c>
      <c r="R80" s="220"/>
      <c r="S80" s="220"/>
      <c r="T80" s="221">
        <v>0.02</v>
      </c>
      <c r="U80" s="220">
        <f>ROUND(E80*T80,2)</f>
        <v>0.78</v>
      </c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99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180</v>
      </c>
      <c r="D81" s="222"/>
      <c r="E81" s="227">
        <v>39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101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0.399999999999999" outlineLevel="1" x14ac:dyDescent="0.25">
      <c r="A82" s="211">
        <v>35</v>
      </c>
      <c r="B82" s="218" t="s">
        <v>187</v>
      </c>
      <c r="C82" s="263" t="s">
        <v>188</v>
      </c>
      <c r="D82" s="220" t="s">
        <v>126</v>
      </c>
      <c r="E82" s="226">
        <v>39</v>
      </c>
      <c r="F82" s="230">
        <f>H82+J82</f>
        <v>0</v>
      </c>
      <c r="G82" s="231">
        <f>ROUND(E82*F82,2)</f>
        <v>0</v>
      </c>
      <c r="H82" s="231"/>
      <c r="I82" s="231">
        <f>ROUND(E82*H82,2)</f>
        <v>0</v>
      </c>
      <c r="J82" s="231"/>
      <c r="K82" s="231">
        <f>ROUND(E82*J82,2)</f>
        <v>0</v>
      </c>
      <c r="L82" s="231">
        <v>21</v>
      </c>
      <c r="M82" s="231">
        <f>G82*(1+L82/100)</f>
        <v>0</v>
      </c>
      <c r="N82" s="220">
        <v>0.2268</v>
      </c>
      <c r="O82" s="220">
        <f>ROUND(E82*N82,5)</f>
        <v>8.8452000000000002</v>
      </c>
      <c r="P82" s="220">
        <v>0</v>
      </c>
      <c r="Q82" s="220">
        <f>ROUND(E82*P82,5)</f>
        <v>0</v>
      </c>
      <c r="R82" s="220"/>
      <c r="S82" s="220"/>
      <c r="T82" s="221">
        <v>2.4E-2</v>
      </c>
      <c r="U82" s="220">
        <f>ROUND(E82*T82,2)</f>
        <v>0.94</v>
      </c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99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4" t="s">
        <v>180</v>
      </c>
      <c r="D83" s="222"/>
      <c r="E83" s="227">
        <v>39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101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>
        <v>36</v>
      </c>
      <c r="B84" s="218" t="s">
        <v>189</v>
      </c>
      <c r="C84" s="263" t="s">
        <v>190</v>
      </c>
      <c r="D84" s="220" t="s">
        <v>126</v>
      </c>
      <c r="E84" s="226">
        <v>39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0.19350000000000001</v>
      </c>
      <c r="O84" s="220">
        <f>ROUND(E84*N84,5)</f>
        <v>7.5465</v>
      </c>
      <c r="P84" s="220">
        <v>0</v>
      </c>
      <c r="Q84" s="220">
        <f>ROUND(E84*P84,5)</f>
        <v>0</v>
      </c>
      <c r="R84" s="220"/>
      <c r="S84" s="220"/>
      <c r="T84" s="221">
        <v>2.5999999999999999E-2</v>
      </c>
      <c r="U84" s="220">
        <f>ROUND(E84*T84,2)</f>
        <v>1.01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99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180</v>
      </c>
      <c r="D85" s="222"/>
      <c r="E85" s="227">
        <v>39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101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>
        <v>37</v>
      </c>
      <c r="B86" s="218" t="s">
        <v>191</v>
      </c>
      <c r="C86" s="263" t="s">
        <v>192</v>
      </c>
      <c r="D86" s="220" t="s">
        <v>126</v>
      </c>
      <c r="E86" s="226">
        <v>39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0</v>
      </c>
      <c r="O86" s="220">
        <f>ROUND(E86*N86,5)</f>
        <v>0</v>
      </c>
      <c r="P86" s="220">
        <v>0</v>
      </c>
      <c r="Q86" s="220">
        <f>ROUND(E86*P86,5)</f>
        <v>0</v>
      </c>
      <c r="R86" s="220"/>
      <c r="S86" s="220"/>
      <c r="T86" s="221">
        <v>9.0999999999999998E-2</v>
      </c>
      <c r="U86" s="220">
        <f>ROUND(E86*T86,2)</f>
        <v>3.55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99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180</v>
      </c>
      <c r="D87" s="222"/>
      <c r="E87" s="227">
        <v>39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101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>
        <v>38</v>
      </c>
      <c r="B88" s="218" t="s">
        <v>193</v>
      </c>
      <c r="C88" s="263" t="s">
        <v>194</v>
      </c>
      <c r="D88" s="220" t="s">
        <v>126</v>
      </c>
      <c r="E88" s="226">
        <v>44.85</v>
      </c>
      <c r="F88" s="230">
        <f>H88+J88</f>
        <v>0</v>
      </c>
      <c r="G88" s="231">
        <f>ROUND(E88*F88,2)</f>
        <v>0</v>
      </c>
      <c r="H88" s="231"/>
      <c r="I88" s="231">
        <f>ROUND(E88*H88,2)</f>
        <v>0</v>
      </c>
      <c r="J88" s="231"/>
      <c r="K88" s="231">
        <f>ROUND(E88*J88,2)</f>
        <v>0</v>
      </c>
      <c r="L88" s="231">
        <v>21</v>
      </c>
      <c r="M88" s="231">
        <f>G88*(1+L88/100)</f>
        <v>0</v>
      </c>
      <c r="N88" s="220">
        <v>4.0000000000000002E-4</v>
      </c>
      <c r="O88" s="220">
        <f>ROUND(E88*N88,5)</f>
        <v>1.7940000000000001E-2</v>
      </c>
      <c r="P88" s="220">
        <v>0</v>
      </c>
      <c r="Q88" s="220">
        <f>ROUND(E88*P88,5)</f>
        <v>0</v>
      </c>
      <c r="R88" s="220"/>
      <c r="S88" s="220"/>
      <c r="T88" s="221">
        <v>0</v>
      </c>
      <c r="U88" s="220">
        <f>ROUND(E88*T88,2)</f>
        <v>0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135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195</v>
      </c>
      <c r="D89" s="222"/>
      <c r="E89" s="227">
        <v>44.85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101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>
        <v>39</v>
      </c>
      <c r="B90" s="218" t="s">
        <v>196</v>
      </c>
      <c r="C90" s="263" t="s">
        <v>197</v>
      </c>
      <c r="D90" s="220" t="s">
        <v>126</v>
      </c>
      <c r="E90" s="226">
        <v>32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0.441</v>
      </c>
      <c r="O90" s="220">
        <f>ROUND(E90*N90,5)</f>
        <v>14.112</v>
      </c>
      <c r="P90" s="220">
        <v>0</v>
      </c>
      <c r="Q90" s="220">
        <f>ROUND(E90*P90,5)</f>
        <v>0</v>
      </c>
      <c r="R90" s="220"/>
      <c r="S90" s="220"/>
      <c r="T90" s="221">
        <v>2.9000000000000001E-2</v>
      </c>
      <c r="U90" s="220">
        <f>ROUND(E90*T90,2)</f>
        <v>0.93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99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198</v>
      </c>
      <c r="D91" s="222"/>
      <c r="E91" s="227">
        <v>32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101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>
        <v>40</v>
      </c>
      <c r="B92" s="218" t="s">
        <v>191</v>
      </c>
      <c r="C92" s="263" t="s">
        <v>192</v>
      </c>
      <c r="D92" s="220" t="s">
        <v>126</v>
      </c>
      <c r="E92" s="226">
        <v>26.25</v>
      </c>
      <c r="F92" s="230">
        <f>H92+J92</f>
        <v>0</v>
      </c>
      <c r="G92" s="231">
        <f>ROUND(E92*F92,2)</f>
        <v>0</v>
      </c>
      <c r="H92" s="231"/>
      <c r="I92" s="231">
        <f>ROUND(E92*H92,2)</f>
        <v>0</v>
      </c>
      <c r="J92" s="231"/>
      <c r="K92" s="231">
        <f>ROUND(E92*J92,2)</f>
        <v>0</v>
      </c>
      <c r="L92" s="231">
        <v>21</v>
      </c>
      <c r="M92" s="231">
        <f>G92*(1+L92/100)</f>
        <v>0</v>
      </c>
      <c r="N92" s="220">
        <v>0</v>
      </c>
      <c r="O92" s="220">
        <f>ROUND(E92*N92,5)</f>
        <v>0</v>
      </c>
      <c r="P92" s="220">
        <v>0</v>
      </c>
      <c r="Q92" s="220">
        <f>ROUND(E92*P92,5)</f>
        <v>0</v>
      </c>
      <c r="R92" s="220"/>
      <c r="S92" s="220"/>
      <c r="T92" s="221">
        <v>9.0999999999999998E-2</v>
      </c>
      <c r="U92" s="220">
        <f>ROUND(E92*T92,2)</f>
        <v>2.39</v>
      </c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99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199</v>
      </c>
      <c r="D93" s="222"/>
      <c r="E93" s="227">
        <v>26.25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101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>
        <v>41</v>
      </c>
      <c r="B94" s="218" t="s">
        <v>200</v>
      </c>
      <c r="C94" s="263" t="s">
        <v>201</v>
      </c>
      <c r="D94" s="220" t="s">
        <v>126</v>
      </c>
      <c r="E94" s="226">
        <v>30.1875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2.0000000000000001E-4</v>
      </c>
      <c r="O94" s="220">
        <f>ROUND(E94*N94,5)</f>
        <v>6.0400000000000002E-3</v>
      </c>
      <c r="P94" s="220">
        <v>0</v>
      </c>
      <c r="Q94" s="220">
        <f>ROUND(E94*P94,5)</f>
        <v>0</v>
      </c>
      <c r="R94" s="220"/>
      <c r="S94" s="220"/>
      <c r="T94" s="221">
        <v>0</v>
      </c>
      <c r="U94" s="220">
        <f>ROUND(E94*T94,2)</f>
        <v>0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135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4" t="s">
        <v>202</v>
      </c>
      <c r="D95" s="222"/>
      <c r="E95" s="227">
        <v>30.1875</v>
      </c>
      <c r="F95" s="231"/>
      <c r="G95" s="231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101</v>
      </c>
      <c r="AF95" s="210">
        <v>0</v>
      </c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>
        <v>42</v>
      </c>
      <c r="B96" s="218" t="s">
        <v>203</v>
      </c>
      <c r="C96" s="263" t="s">
        <v>204</v>
      </c>
      <c r="D96" s="220" t="s">
        <v>126</v>
      </c>
      <c r="E96" s="226">
        <v>5.3066000000000004</v>
      </c>
      <c r="F96" s="230">
        <f>H96+J96</f>
        <v>0</v>
      </c>
      <c r="G96" s="231">
        <f>ROUND(E96*F96,2)</f>
        <v>0</v>
      </c>
      <c r="H96" s="231"/>
      <c r="I96" s="231">
        <f>ROUND(E96*H96,2)</f>
        <v>0</v>
      </c>
      <c r="J96" s="231"/>
      <c r="K96" s="231">
        <f>ROUND(E96*J96,2)</f>
        <v>0</v>
      </c>
      <c r="L96" s="231">
        <v>21</v>
      </c>
      <c r="M96" s="231">
        <f>G96*(1+L96/100)</f>
        <v>0</v>
      </c>
      <c r="N96" s="220">
        <v>0.28799999999999998</v>
      </c>
      <c r="O96" s="220">
        <f>ROUND(E96*N96,5)</f>
        <v>1.5283</v>
      </c>
      <c r="P96" s="220">
        <v>0</v>
      </c>
      <c r="Q96" s="220">
        <f>ROUND(E96*P96,5)</f>
        <v>0</v>
      </c>
      <c r="R96" s="220"/>
      <c r="S96" s="220"/>
      <c r="T96" s="221">
        <v>2.3E-2</v>
      </c>
      <c r="U96" s="220">
        <f>ROUND(E96*T96,2)</f>
        <v>0.12</v>
      </c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99</v>
      </c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/>
      <c r="B97" s="218"/>
      <c r="C97" s="264" t="s">
        <v>205</v>
      </c>
      <c r="D97" s="222"/>
      <c r="E97" s="227">
        <v>5.3066000000000004</v>
      </c>
      <c r="F97" s="231"/>
      <c r="G97" s="231"/>
      <c r="H97" s="231"/>
      <c r="I97" s="231"/>
      <c r="J97" s="231"/>
      <c r="K97" s="231"/>
      <c r="L97" s="231"/>
      <c r="M97" s="231"/>
      <c r="N97" s="220"/>
      <c r="O97" s="220"/>
      <c r="P97" s="220"/>
      <c r="Q97" s="220"/>
      <c r="R97" s="220"/>
      <c r="S97" s="220"/>
      <c r="T97" s="221"/>
      <c r="U97" s="220"/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101</v>
      </c>
      <c r="AF97" s="210">
        <v>0</v>
      </c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5">
      <c r="A98" s="212" t="s">
        <v>94</v>
      </c>
      <c r="B98" s="219" t="s">
        <v>57</v>
      </c>
      <c r="C98" s="265" t="s">
        <v>58</v>
      </c>
      <c r="D98" s="223"/>
      <c r="E98" s="228"/>
      <c r="F98" s="232"/>
      <c r="G98" s="232">
        <f>SUMIF(AE99:AE106,"&lt;&gt;NOR",G99:G106)</f>
        <v>0</v>
      </c>
      <c r="H98" s="232"/>
      <c r="I98" s="232">
        <f>SUM(I99:I106)</f>
        <v>0</v>
      </c>
      <c r="J98" s="232"/>
      <c r="K98" s="232">
        <f>SUM(K99:K106)</f>
        <v>0</v>
      </c>
      <c r="L98" s="232"/>
      <c r="M98" s="232">
        <f>SUM(M99:M106)</f>
        <v>0</v>
      </c>
      <c r="N98" s="223"/>
      <c r="O98" s="223">
        <f>SUM(O99:O106)</f>
        <v>1.1355</v>
      </c>
      <c r="P98" s="223"/>
      <c r="Q98" s="223">
        <f>SUM(Q99:Q106)</f>
        <v>0</v>
      </c>
      <c r="R98" s="223"/>
      <c r="S98" s="223"/>
      <c r="T98" s="224"/>
      <c r="U98" s="223">
        <f>SUM(U99:U106)</f>
        <v>0</v>
      </c>
      <c r="AE98" t="s">
        <v>95</v>
      </c>
    </row>
    <row r="99" spans="1:60" outlineLevel="1" x14ac:dyDescent="0.25">
      <c r="A99" s="211">
        <v>43</v>
      </c>
      <c r="B99" s="218" t="s">
        <v>206</v>
      </c>
      <c r="C99" s="263" t="s">
        <v>207</v>
      </c>
      <c r="D99" s="220" t="s">
        <v>126</v>
      </c>
      <c r="E99" s="226">
        <v>39</v>
      </c>
      <c r="F99" s="230">
        <f>H99+J99</f>
        <v>0</v>
      </c>
      <c r="G99" s="231">
        <f>ROUND(E99*F99,2)</f>
        <v>0</v>
      </c>
      <c r="H99" s="231"/>
      <c r="I99" s="231">
        <f>ROUND(E99*H99,2)</f>
        <v>0</v>
      </c>
      <c r="J99" s="231"/>
      <c r="K99" s="231">
        <f>ROUND(E99*J99,2)</f>
        <v>0</v>
      </c>
      <c r="L99" s="231">
        <v>21</v>
      </c>
      <c r="M99" s="231">
        <f>G99*(1+L99/100)</f>
        <v>0</v>
      </c>
      <c r="N99" s="220">
        <v>2.5000000000000001E-2</v>
      </c>
      <c r="O99" s="220">
        <f>ROUND(E99*N99,5)</f>
        <v>0.97499999999999998</v>
      </c>
      <c r="P99" s="220">
        <v>0</v>
      </c>
      <c r="Q99" s="220">
        <f>ROUND(E99*P99,5)</f>
        <v>0</v>
      </c>
      <c r="R99" s="220"/>
      <c r="S99" s="220"/>
      <c r="T99" s="221">
        <v>0</v>
      </c>
      <c r="U99" s="220">
        <f>ROUND(E99*T99,2)</f>
        <v>0</v>
      </c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99</v>
      </c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1" outlineLevel="1" x14ac:dyDescent="0.25">
      <c r="A100" s="211"/>
      <c r="B100" s="218"/>
      <c r="C100" s="266" t="s">
        <v>208</v>
      </c>
      <c r="D100" s="225"/>
      <c r="E100" s="229"/>
      <c r="F100" s="233"/>
      <c r="G100" s="234"/>
      <c r="H100" s="231"/>
      <c r="I100" s="231"/>
      <c r="J100" s="231"/>
      <c r="K100" s="231"/>
      <c r="L100" s="231"/>
      <c r="M100" s="231"/>
      <c r="N100" s="220"/>
      <c r="O100" s="220"/>
      <c r="P100" s="220"/>
      <c r="Q100" s="220"/>
      <c r="R100" s="220"/>
      <c r="S100" s="220"/>
      <c r="T100" s="221"/>
      <c r="U100" s="22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131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3" t="str">
        <f>C100</f>
        <v>Směs z pryžového granulátu frakce 1-4 mm a PUR pojiva tl. 10 mm + vrchní nástřik z barevného PUR pojiva a jemného celobarevného pryžového granulátu frakce 0,5-1,5 mm, s filtračním průtokem min. 150 mm/h.</v>
      </c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180</v>
      </c>
      <c r="D101" s="222"/>
      <c r="E101" s="227">
        <v>39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101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>
        <v>44</v>
      </c>
      <c r="B102" s="218" t="s">
        <v>209</v>
      </c>
      <c r="C102" s="263" t="s">
        <v>210</v>
      </c>
      <c r="D102" s="220" t="s">
        <v>126</v>
      </c>
      <c r="E102" s="226">
        <v>39</v>
      </c>
      <c r="F102" s="230">
        <f>H102+J102</f>
        <v>0</v>
      </c>
      <c r="G102" s="231">
        <f>ROUND(E102*F102,2)</f>
        <v>0</v>
      </c>
      <c r="H102" s="231"/>
      <c r="I102" s="231">
        <f>ROUND(E102*H102,2)</f>
        <v>0</v>
      </c>
      <c r="J102" s="231"/>
      <c r="K102" s="231">
        <f>ROUND(E102*J102,2)</f>
        <v>0</v>
      </c>
      <c r="L102" s="231">
        <v>21</v>
      </c>
      <c r="M102" s="231">
        <f>G102*(1+L102/100)</f>
        <v>0</v>
      </c>
      <c r="N102" s="220">
        <v>0</v>
      </c>
      <c r="O102" s="220">
        <f>ROUND(E102*N102,5)</f>
        <v>0</v>
      </c>
      <c r="P102" s="220">
        <v>0</v>
      </c>
      <c r="Q102" s="220">
        <f>ROUND(E102*P102,5)</f>
        <v>0</v>
      </c>
      <c r="R102" s="220"/>
      <c r="S102" s="220"/>
      <c r="T102" s="221">
        <v>0</v>
      </c>
      <c r="U102" s="220">
        <f>ROUND(E102*T102,2)</f>
        <v>0</v>
      </c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99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1" outlineLevel="1" x14ac:dyDescent="0.25">
      <c r="A103" s="211"/>
      <c r="B103" s="218"/>
      <c r="C103" s="266" t="s">
        <v>211</v>
      </c>
      <c r="D103" s="225"/>
      <c r="E103" s="229"/>
      <c r="F103" s="233"/>
      <c r="G103" s="234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131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3" t="str">
        <f>C103</f>
        <v>Směs kameniva fr. 3-8 mm, SBR pryžového granulátu fr. 2-4 mm a PUR pojiva s příčnou pevností v tahu větší než 0,2 MPa a filtračním průtokem větším než 1 cm/s.</v>
      </c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4" t="s">
        <v>180</v>
      </c>
      <c r="D104" s="222"/>
      <c r="E104" s="227">
        <v>39</v>
      </c>
      <c r="F104" s="231"/>
      <c r="G104" s="231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101</v>
      </c>
      <c r="AF104" s="210">
        <v>0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>
        <v>45</v>
      </c>
      <c r="B105" s="218" t="s">
        <v>212</v>
      </c>
      <c r="C105" s="263" t="s">
        <v>213</v>
      </c>
      <c r="D105" s="220" t="s">
        <v>214</v>
      </c>
      <c r="E105" s="226">
        <v>53.5</v>
      </c>
      <c r="F105" s="230">
        <f>H105+J105</f>
        <v>0</v>
      </c>
      <c r="G105" s="231">
        <f>ROUND(E105*F105,2)</f>
        <v>0</v>
      </c>
      <c r="H105" s="231"/>
      <c r="I105" s="231">
        <f>ROUND(E105*H105,2)</f>
        <v>0</v>
      </c>
      <c r="J105" s="231"/>
      <c r="K105" s="231">
        <f>ROUND(E105*J105,2)</f>
        <v>0</v>
      </c>
      <c r="L105" s="231">
        <v>21</v>
      </c>
      <c r="M105" s="231">
        <f>G105*(1+L105/100)</f>
        <v>0</v>
      </c>
      <c r="N105" s="220">
        <v>3.0000000000000001E-3</v>
      </c>
      <c r="O105" s="220">
        <f>ROUND(E105*N105,5)</f>
        <v>0.1605</v>
      </c>
      <c r="P105" s="220">
        <v>0</v>
      </c>
      <c r="Q105" s="220">
        <f>ROUND(E105*P105,5)</f>
        <v>0</v>
      </c>
      <c r="R105" s="220"/>
      <c r="S105" s="220"/>
      <c r="T105" s="221">
        <v>0</v>
      </c>
      <c r="U105" s="220">
        <f>ROUND(E105*T105,2)</f>
        <v>0</v>
      </c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99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64" t="s">
        <v>215</v>
      </c>
      <c r="D106" s="222"/>
      <c r="E106" s="227">
        <v>53.5</v>
      </c>
      <c r="F106" s="231"/>
      <c r="G106" s="231"/>
      <c r="H106" s="231"/>
      <c r="I106" s="231"/>
      <c r="J106" s="231"/>
      <c r="K106" s="231"/>
      <c r="L106" s="231"/>
      <c r="M106" s="231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101</v>
      </c>
      <c r="AF106" s="210">
        <v>0</v>
      </c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5">
      <c r="A107" s="212" t="s">
        <v>94</v>
      </c>
      <c r="B107" s="219" t="s">
        <v>59</v>
      </c>
      <c r="C107" s="265" t="s">
        <v>60</v>
      </c>
      <c r="D107" s="223"/>
      <c r="E107" s="228"/>
      <c r="F107" s="232"/>
      <c r="G107" s="232">
        <f>SUMIF(AE108:AE119,"&lt;&gt;NOR",G108:G119)</f>
        <v>0</v>
      </c>
      <c r="H107" s="232"/>
      <c r="I107" s="232">
        <f>SUM(I108:I119)</f>
        <v>0</v>
      </c>
      <c r="J107" s="232"/>
      <c r="K107" s="232">
        <f>SUM(K108:K119)</f>
        <v>0</v>
      </c>
      <c r="L107" s="232"/>
      <c r="M107" s="232">
        <f>SUM(M108:M119)</f>
        <v>0</v>
      </c>
      <c r="N107" s="223"/>
      <c r="O107" s="223">
        <f>SUM(O108:O119)</f>
        <v>0</v>
      </c>
      <c r="P107" s="223"/>
      <c r="Q107" s="223">
        <f>SUM(Q108:Q119)</f>
        <v>0</v>
      </c>
      <c r="R107" s="223"/>
      <c r="S107" s="223"/>
      <c r="T107" s="224"/>
      <c r="U107" s="223">
        <f>SUM(U108:U119)</f>
        <v>0</v>
      </c>
      <c r="AE107" t="s">
        <v>95</v>
      </c>
    </row>
    <row r="108" spans="1:60" outlineLevel="1" x14ac:dyDescent="0.25">
      <c r="A108" s="211">
        <v>46</v>
      </c>
      <c r="B108" s="218" t="s">
        <v>216</v>
      </c>
      <c r="C108" s="263" t="s">
        <v>217</v>
      </c>
      <c r="D108" s="220" t="s">
        <v>139</v>
      </c>
      <c r="E108" s="226">
        <v>1</v>
      </c>
      <c r="F108" s="230">
        <f>H108+J108</f>
        <v>0</v>
      </c>
      <c r="G108" s="231">
        <f>ROUND(E108*F108,2)</f>
        <v>0</v>
      </c>
      <c r="H108" s="231"/>
      <c r="I108" s="231">
        <f>ROUND(E108*H108,2)</f>
        <v>0</v>
      </c>
      <c r="J108" s="231"/>
      <c r="K108" s="231">
        <f>ROUND(E108*J108,2)</f>
        <v>0</v>
      </c>
      <c r="L108" s="231">
        <v>21</v>
      </c>
      <c r="M108" s="231">
        <f>G108*(1+L108/100)</f>
        <v>0</v>
      </c>
      <c r="N108" s="220">
        <v>0</v>
      </c>
      <c r="O108" s="220">
        <f>ROUND(E108*N108,5)</f>
        <v>0</v>
      </c>
      <c r="P108" s="220">
        <v>0</v>
      </c>
      <c r="Q108" s="220">
        <f>ROUND(E108*P108,5)</f>
        <v>0</v>
      </c>
      <c r="R108" s="220"/>
      <c r="S108" s="220"/>
      <c r="T108" s="221">
        <v>0</v>
      </c>
      <c r="U108" s="220">
        <f>ROUND(E108*T108,2)</f>
        <v>0</v>
      </c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135</v>
      </c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66" t="s">
        <v>218</v>
      </c>
      <c r="D109" s="225"/>
      <c r="E109" s="229"/>
      <c r="F109" s="233"/>
      <c r="G109" s="234"/>
      <c r="H109" s="231"/>
      <c r="I109" s="231"/>
      <c r="J109" s="231"/>
      <c r="K109" s="231"/>
      <c r="L109" s="231"/>
      <c r="M109" s="231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131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3" t="str">
        <f>C109</f>
        <v>Podrobnější popis viz. Obecná specifikace navržených výrobků.</v>
      </c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4" t="s">
        <v>49</v>
      </c>
      <c r="D110" s="222"/>
      <c r="E110" s="227">
        <v>1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101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11">
        <v>47</v>
      </c>
      <c r="B111" s="218" t="s">
        <v>219</v>
      </c>
      <c r="C111" s="263" t="s">
        <v>220</v>
      </c>
      <c r="D111" s="220" t="s">
        <v>139</v>
      </c>
      <c r="E111" s="226">
        <v>1</v>
      </c>
      <c r="F111" s="230">
        <f>H111+J111</f>
        <v>0</v>
      </c>
      <c r="G111" s="231">
        <f>ROUND(E111*F111,2)</f>
        <v>0</v>
      </c>
      <c r="H111" s="231"/>
      <c r="I111" s="231">
        <f>ROUND(E111*H111,2)</f>
        <v>0</v>
      </c>
      <c r="J111" s="231"/>
      <c r="K111" s="231">
        <f>ROUND(E111*J111,2)</f>
        <v>0</v>
      </c>
      <c r="L111" s="231">
        <v>21</v>
      </c>
      <c r="M111" s="231">
        <f>G111*(1+L111/100)</f>
        <v>0</v>
      </c>
      <c r="N111" s="220">
        <v>0</v>
      </c>
      <c r="O111" s="220">
        <f>ROUND(E111*N111,5)</f>
        <v>0</v>
      </c>
      <c r="P111" s="220">
        <v>0</v>
      </c>
      <c r="Q111" s="220">
        <f>ROUND(E111*P111,5)</f>
        <v>0</v>
      </c>
      <c r="R111" s="220"/>
      <c r="S111" s="220"/>
      <c r="T111" s="221">
        <v>0</v>
      </c>
      <c r="U111" s="220">
        <f>ROUND(E111*T111,2)</f>
        <v>0</v>
      </c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135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6" t="s">
        <v>218</v>
      </c>
      <c r="D112" s="225"/>
      <c r="E112" s="229"/>
      <c r="F112" s="233"/>
      <c r="G112" s="234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131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3" t="str">
        <f>C112</f>
        <v>Podrobnější popis viz. Obecná specifikace navržených výrobků.</v>
      </c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64" t="s">
        <v>49</v>
      </c>
      <c r="D113" s="222"/>
      <c r="E113" s="227">
        <v>1</v>
      </c>
      <c r="F113" s="231"/>
      <c r="G113" s="231"/>
      <c r="H113" s="231"/>
      <c r="I113" s="231"/>
      <c r="J113" s="231"/>
      <c r="K113" s="231"/>
      <c r="L113" s="231"/>
      <c r="M113" s="231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101</v>
      </c>
      <c r="AF113" s="210">
        <v>0</v>
      </c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>
        <v>48</v>
      </c>
      <c r="B114" s="218" t="s">
        <v>221</v>
      </c>
      <c r="C114" s="263" t="s">
        <v>222</v>
      </c>
      <c r="D114" s="220" t="s">
        <v>139</v>
      </c>
      <c r="E114" s="226">
        <v>1</v>
      </c>
      <c r="F114" s="230">
        <f>H114+J114</f>
        <v>0</v>
      </c>
      <c r="G114" s="231">
        <f>ROUND(E114*F114,2)</f>
        <v>0</v>
      </c>
      <c r="H114" s="231"/>
      <c r="I114" s="231">
        <f>ROUND(E114*H114,2)</f>
        <v>0</v>
      </c>
      <c r="J114" s="231"/>
      <c r="K114" s="231">
        <f>ROUND(E114*J114,2)</f>
        <v>0</v>
      </c>
      <c r="L114" s="231">
        <v>21</v>
      </c>
      <c r="M114" s="231">
        <f>G114*(1+L114/100)</f>
        <v>0</v>
      </c>
      <c r="N114" s="220">
        <v>0</v>
      </c>
      <c r="O114" s="220">
        <f>ROUND(E114*N114,5)</f>
        <v>0</v>
      </c>
      <c r="P114" s="220">
        <v>0</v>
      </c>
      <c r="Q114" s="220">
        <f>ROUND(E114*P114,5)</f>
        <v>0</v>
      </c>
      <c r="R114" s="220"/>
      <c r="S114" s="220"/>
      <c r="T114" s="221">
        <v>0</v>
      </c>
      <c r="U114" s="220">
        <f>ROUND(E114*T114,2)</f>
        <v>0</v>
      </c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135</v>
      </c>
      <c r="AF114" s="210"/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/>
      <c r="B115" s="218"/>
      <c r="C115" s="266" t="s">
        <v>218</v>
      </c>
      <c r="D115" s="225"/>
      <c r="E115" s="229"/>
      <c r="F115" s="233"/>
      <c r="G115" s="234"/>
      <c r="H115" s="231"/>
      <c r="I115" s="231"/>
      <c r="J115" s="231"/>
      <c r="K115" s="231"/>
      <c r="L115" s="231"/>
      <c r="M115" s="231"/>
      <c r="N115" s="220"/>
      <c r="O115" s="220"/>
      <c r="P115" s="220"/>
      <c r="Q115" s="220"/>
      <c r="R115" s="220"/>
      <c r="S115" s="220"/>
      <c r="T115" s="221"/>
      <c r="U115" s="22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131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3" t="str">
        <f>C115</f>
        <v>Podrobnější popis viz. Obecná specifikace navržených výrobků.</v>
      </c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49</v>
      </c>
      <c r="D116" s="222"/>
      <c r="E116" s="227">
        <v>1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101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>
        <v>49</v>
      </c>
      <c r="B117" s="218" t="s">
        <v>223</v>
      </c>
      <c r="C117" s="263" t="s">
        <v>224</v>
      </c>
      <c r="D117" s="220" t="s">
        <v>139</v>
      </c>
      <c r="E117" s="226">
        <v>1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0</v>
      </c>
      <c r="O117" s="220">
        <f>ROUND(E117*N117,5)</f>
        <v>0</v>
      </c>
      <c r="P117" s="220">
        <v>0</v>
      </c>
      <c r="Q117" s="220">
        <f>ROUND(E117*P117,5)</f>
        <v>0</v>
      </c>
      <c r="R117" s="220"/>
      <c r="S117" s="220"/>
      <c r="T117" s="221">
        <v>0</v>
      </c>
      <c r="U117" s="220">
        <f>ROUND(E117*T117,2)</f>
        <v>0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135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6" t="s">
        <v>218</v>
      </c>
      <c r="D118" s="225"/>
      <c r="E118" s="229"/>
      <c r="F118" s="233"/>
      <c r="G118" s="234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131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3" t="str">
        <f>C118</f>
        <v>Podrobnější popis viz. Obecná specifikace navržených výrobků.</v>
      </c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4" t="s">
        <v>49</v>
      </c>
      <c r="D119" s="222"/>
      <c r="E119" s="227">
        <v>1</v>
      </c>
      <c r="F119" s="231"/>
      <c r="G119" s="231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101</v>
      </c>
      <c r="AF119" s="210">
        <v>0</v>
      </c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5">
      <c r="A120" s="212" t="s">
        <v>94</v>
      </c>
      <c r="B120" s="219" t="s">
        <v>61</v>
      </c>
      <c r="C120" s="265" t="s">
        <v>62</v>
      </c>
      <c r="D120" s="223"/>
      <c r="E120" s="228"/>
      <c r="F120" s="232"/>
      <c r="G120" s="232">
        <f>SUMIF(AE121:AE136,"&lt;&gt;NOR",G121:G136)</f>
        <v>0</v>
      </c>
      <c r="H120" s="232"/>
      <c r="I120" s="232">
        <f>SUM(I121:I136)</f>
        <v>0</v>
      </c>
      <c r="J120" s="232"/>
      <c r="K120" s="232">
        <f>SUM(K121:K136)</f>
        <v>0</v>
      </c>
      <c r="L120" s="232"/>
      <c r="M120" s="232">
        <f>SUM(M121:M136)</f>
        <v>0</v>
      </c>
      <c r="N120" s="223"/>
      <c r="O120" s="223">
        <f>SUM(O121:O136)</f>
        <v>6.4330299999999996</v>
      </c>
      <c r="P120" s="223"/>
      <c r="Q120" s="223">
        <f>SUM(Q121:Q136)</f>
        <v>0</v>
      </c>
      <c r="R120" s="223"/>
      <c r="S120" s="223"/>
      <c r="T120" s="224"/>
      <c r="U120" s="223">
        <f>SUM(U121:U136)</f>
        <v>9.870000000000001</v>
      </c>
      <c r="AE120" t="s">
        <v>95</v>
      </c>
    </row>
    <row r="121" spans="1:60" outlineLevel="1" x14ac:dyDescent="0.25">
      <c r="A121" s="211">
        <v>50</v>
      </c>
      <c r="B121" s="218" t="s">
        <v>225</v>
      </c>
      <c r="C121" s="263" t="s">
        <v>226</v>
      </c>
      <c r="D121" s="220" t="s">
        <v>214</v>
      </c>
      <c r="E121" s="226">
        <v>32</v>
      </c>
      <c r="F121" s="230">
        <f>H121+J121</f>
        <v>0</v>
      </c>
      <c r="G121" s="231">
        <f>ROUND(E121*F121,2)</f>
        <v>0</v>
      </c>
      <c r="H121" s="231"/>
      <c r="I121" s="231">
        <f>ROUND(E121*H121,2)</f>
        <v>0</v>
      </c>
      <c r="J121" s="231"/>
      <c r="K121" s="231">
        <f>ROUND(E121*J121,2)</f>
        <v>0</v>
      </c>
      <c r="L121" s="231">
        <v>21</v>
      </c>
      <c r="M121" s="231">
        <f>G121*(1+L121/100)</f>
        <v>0</v>
      </c>
      <c r="N121" s="220">
        <v>0</v>
      </c>
      <c r="O121" s="220">
        <f>ROUND(E121*N121,5)</f>
        <v>0</v>
      </c>
      <c r="P121" s="220">
        <v>0</v>
      </c>
      <c r="Q121" s="220">
        <f>ROUND(E121*P121,5)</f>
        <v>0</v>
      </c>
      <c r="R121" s="220"/>
      <c r="S121" s="220"/>
      <c r="T121" s="221">
        <v>0.05</v>
      </c>
      <c r="U121" s="220">
        <f>ROUND(E121*T121,2)</f>
        <v>1.6</v>
      </c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99</v>
      </c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4" t="s">
        <v>227</v>
      </c>
      <c r="D122" s="222"/>
      <c r="E122" s="227">
        <v>32</v>
      </c>
      <c r="F122" s="231"/>
      <c r="G122" s="231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101</v>
      </c>
      <c r="AF122" s="210">
        <v>0</v>
      </c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>
        <v>51</v>
      </c>
      <c r="B123" s="218" t="s">
        <v>228</v>
      </c>
      <c r="C123" s="263" t="s">
        <v>229</v>
      </c>
      <c r="D123" s="220" t="s">
        <v>214</v>
      </c>
      <c r="E123" s="226">
        <v>32.64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4.8000000000000001E-4</v>
      </c>
      <c r="O123" s="220">
        <f>ROUND(E123*N123,5)</f>
        <v>1.567E-2</v>
      </c>
      <c r="P123" s="220">
        <v>0</v>
      </c>
      <c r="Q123" s="220">
        <f>ROUND(E123*P123,5)</f>
        <v>0</v>
      </c>
      <c r="R123" s="220"/>
      <c r="S123" s="220"/>
      <c r="T123" s="221">
        <v>0</v>
      </c>
      <c r="U123" s="220">
        <f>ROUND(E123*T123,2)</f>
        <v>0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135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4" t="s">
        <v>230</v>
      </c>
      <c r="D124" s="222"/>
      <c r="E124" s="227">
        <v>32.64</v>
      </c>
      <c r="F124" s="231"/>
      <c r="G124" s="231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101</v>
      </c>
      <c r="AF124" s="210">
        <v>0</v>
      </c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>
        <v>52</v>
      </c>
      <c r="B125" s="218" t="s">
        <v>231</v>
      </c>
      <c r="C125" s="263" t="s">
        <v>232</v>
      </c>
      <c r="D125" s="220" t="s">
        <v>98</v>
      </c>
      <c r="E125" s="226">
        <v>1.44</v>
      </c>
      <c r="F125" s="230">
        <f>H125+J125</f>
        <v>0</v>
      </c>
      <c r="G125" s="231">
        <f>ROUND(E125*F125,2)</f>
        <v>0</v>
      </c>
      <c r="H125" s="231"/>
      <c r="I125" s="231">
        <f>ROUND(E125*H125,2)</f>
        <v>0</v>
      </c>
      <c r="J125" s="231"/>
      <c r="K125" s="231">
        <f>ROUND(E125*J125,2)</f>
        <v>0</v>
      </c>
      <c r="L125" s="231">
        <v>21</v>
      </c>
      <c r="M125" s="231">
        <f>G125*(1+L125/100)</f>
        <v>0</v>
      </c>
      <c r="N125" s="220">
        <v>1.665</v>
      </c>
      <c r="O125" s="220">
        <f>ROUND(E125*N125,5)</f>
        <v>2.3976000000000002</v>
      </c>
      <c r="P125" s="220">
        <v>0</v>
      </c>
      <c r="Q125" s="220">
        <f>ROUND(E125*P125,5)</f>
        <v>0</v>
      </c>
      <c r="R125" s="220"/>
      <c r="S125" s="220"/>
      <c r="T125" s="221">
        <v>0.92</v>
      </c>
      <c r="U125" s="220">
        <f>ROUND(E125*T125,2)</f>
        <v>1.32</v>
      </c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99</v>
      </c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/>
      <c r="B126" s="218"/>
      <c r="C126" s="266" t="s">
        <v>233</v>
      </c>
      <c r="D126" s="225"/>
      <c r="E126" s="229"/>
      <c r="F126" s="233"/>
      <c r="G126" s="234"/>
      <c r="H126" s="231"/>
      <c r="I126" s="231"/>
      <c r="J126" s="231"/>
      <c r="K126" s="231"/>
      <c r="L126" s="231"/>
      <c r="M126" s="231"/>
      <c r="N126" s="220"/>
      <c r="O126" s="220"/>
      <c r="P126" s="220"/>
      <c r="Q126" s="220"/>
      <c r="R126" s="220"/>
      <c r="S126" s="220"/>
      <c r="T126" s="221"/>
      <c r="U126" s="22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131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3" t="str">
        <f>C126</f>
        <v>Frakce 8-16 mm.</v>
      </c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234</v>
      </c>
      <c r="D127" s="222"/>
      <c r="E127" s="227">
        <v>1.44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101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>
        <v>53</v>
      </c>
      <c r="B128" s="218" t="s">
        <v>231</v>
      </c>
      <c r="C128" s="263" t="s">
        <v>232</v>
      </c>
      <c r="D128" s="220" t="s">
        <v>98</v>
      </c>
      <c r="E128" s="226">
        <v>2.4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1.665</v>
      </c>
      <c r="O128" s="220">
        <f>ROUND(E128*N128,5)</f>
        <v>3.996</v>
      </c>
      <c r="P128" s="220">
        <v>0</v>
      </c>
      <c r="Q128" s="220">
        <f>ROUND(E128*P128,5)</f>
        <v>0</v>
      </c>
      <c r="R128" s="220"/>
      <c r="S128" s="220"/>
      <c r="T128" s="221">
        <v>0.92</v>
      </c>
      <c r="U128" s="220">
        <f>ROUND(E128*T128,2)</f>
        <v>2.21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99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6" t="s">
        <v>235</v>
      </c>
      <c r="D129" s="225"/>
      <c r="E129" s="229"/>
      <c r="F129" s="233"/>
      <c r="G129" s="234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131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3" t="str">
        <f>C129</f>
        <v>Změna frakce na 4-8 mm.</v>
      </c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236</v>
      </c>
      <c r="D130" s="222"/>
      <c r="E130" s="227">
        <v>2.4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101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>
        <v>54</v>
      </c>
      <c r="B131" s="218" t="s">
        <v>237</v>
      </c>
      <c r="C131" s="263" t="s">
        <v>238</v>
      </c>
      <c r="D131" s="220" t="s">
        <v>126</v>
      </c>
      <c r="E131" s="226">
        <v>54.4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1.8000000000000001E-4</v>
      </c>
      <c r="O131" s="220">
        <f>ROUND(E131*N131,5)</f>
        <v>9.7900000000000001E-3</v>
      </c>
      <c r="P131" s="220">
        <v>0</v>
      </c>
      <c r="Q131" s="220">
        <f>ROUND(E131*P131,5)</f>
        <v>0</v>
      </c>
      <c r="R131" s="220"/>
      <c r="S131" s="220"/>
      <c r="T131" s="221">
        <v>7.4999999999999997E-2</v>
      </c>
      <c r="U131" s="220">
        <f>ROUND(E131*T131,2)</f>
        <v>4.08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99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4" t="s">
        <v>239</v>
      </c>
      <c r="D132" s="222"/>
      <c r="E132" s="227">
        <v>54.4</v>
      </c>
      <c r="F132" s="231"/>
      <c r="G132" s="231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101</v>
      </c>
      <c r="AF132" s="210">
        <v>0</v>
      </c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>
        <v>55</v>
      </c>
      <c r="B133" s="218" t="s">
        <v>240</v>
      </c>
      <c r="C133" s="263" t="s">
        <v>241</v>
      </c>
      <c r="D133" s="220" t="s">
        <v>126</v>
      </c>
      <c r="E133" s="226">
        <v>62.56</v>
      </c>
      <c r="F133" s="230">
        <f>H133+J133</f>
        <v>0</v>
      </c>
      <c r="G133" s="231">
        <f>ROUND(E133*F133,2)</f>
        <v>0</v>
      </c>
      <c r="H133" s="231"/>
      <c r="I133" s="231">
        <f>ROUND(E133*H133,2)</f>
        <v>0</v>
      </c>
      <c r="J133" s="231"/>
      <c r="K133" s="231">
        <f>ROUND(E133*J133,2)</f>
        <v>0</v>
      </c>
      <c r="L133" s="231">
        <v>21</v>
      </c>
      <c r="M133" s="231">
        <f>G133*(1+L133/100)</f>
        <v>0</v>
      </c>
      <c r="N133" s="220">
        <v>2.0000000000000001E-4</v>
      </c>
      <c r="O133" s="220">
        <f>ROUND(E133*N133,5)</f>
        <v>1.251E-2</v>
      </c>
      <c r="P133" s="220">
        <v>0</v>
      </c>
      <c r="Q133" s="220">
        <f>ROUND(E133*P133,5)</f>
        <v>0</v>
      </c>
      <c r="R133" s="220"/>
      <c r="S133" s="220"/>
      <c r="T133" s="221">
        <v>0</v>
      </c>
      <c r="U133" s="220">
        <f>ROUND(E133*T133,2)</f>
        <v>0</v>
      </c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135</v>
      </c>
      <c r="AF133" s="210"/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/>
      <c r="B134" s="218"/>
      <c r="C134" s="264" t="s">
        <v>242</v>
      </c>
      <c r="D134" s="222"/>
      <c r="E134" s="227">
        <v>62.56</v>
      </c>
      <c r="F134" s="231"/>
      <c r="G134" s="231"/>
      <c r="H134" s="231"/>
      <c r="I134" s="231"/>
      <c r="J134" s="231"/>
      <c r="K134" s="231"/>
      <c r="L134" s="231"/>
      <c r="M134" s="231"/>
      <c r="N134" s="220"/>
      <c r="O134" s="220"/>
      <c r="P134" s="220"/>
      <c r="Q134" s="220"/>
      <c r="R134" s="220"/>
      <c r="S134" s="220"/>
      <c r="T134" s="221"/>
      <c r="U134" s="22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101</v>
      </c>
      <c r="AF134" s="210">
        <v>0</v>
      </c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0.399999999999999" outlineLevel="1" x14ac:dyDescent="0.25">
      <c r="A135" s="211">
        <v>56</v>
      </c>
      <c r="B135" s="218" t="s">
        <v>243</v>
      </c>
      <c r="C135" s="263" t="s">
        <v>244</v>
      </c>
      <c r="D135" s="220" t="s">
        <v>139</v>
      </c>
      <c r="E135" s="226">
        <v>2</v>
      </c>
      <c r="F135" s="230">
        <f>H135+J135</f>
        <v>0</v>
      </c>
      <c r="G135" s="231">
        <f>ROUND(E135*F135,2)</f>
        <v>0</v>
      </c>
      <c r="H135" s="231"/>
      <c r="I135" s="231">
        <f>ROUND(E135*H135,2)</f>
        <v>0</v>
      </c>
      <c r="J135" s="231"/>
      <c r="K135" s="231">
        <f>ROUND(E135*J135,2)</f>
        <v>0</v>
      </c>
      <c r="L135" s="231">
        <v>21</v>
      </c>
      <c r="M135" s="231">
        <f>G135*(1+L135/100)</f>
        <v>0</v>
      </c>
      <c r="N135" s="220">
        <v>7.2999999999999996E-4</v>
      </c>
      <c r="O135" s="220">
        <f>ROUND(E135*N135,5)</f>
        <v>1.4599999999999999E-3</v>
      </c>
      <c r="P135" s="220">
        <v>0</v>
      </c>
      <c r="Q135" s="220">
        <f>ROUND(E135*P135,5)</f>
        <v>0</v>
      </c>
      <c r="R135" s="220"/>
      <c r="S135" s="220"/>
      <c r="T135" s="221">
        <v>0.33</v>
      </c>
      <c r="U135" s="220">
        <f>ROUND(E135*T135,2)</f>
        <v>0.66</v>
      </c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99</v>
      </c>
      <c r="AF135" s="210"/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/>
      <c r="B136" s="218"/>
      <c r="C136" s="264" t="s">
        <v>53</v>
      </c>
      <c r="D136" s="222"/>
      <c r="E136" s="227">
        <v>2</v>
      </c>
      <c r="F136" s="231"/>
      <c r="G136" s="231"/>
      <c r="H136" s="231"/>
      <c r="I136" s="231"/>
      <c r="J136" s="231"/>
      <c r="K136" s="231"/>
      <c r="L136" s="231"/>
      <c r="M136" s="231"/>
      <c r="N136" s="220"/>
      <c r="O136" s="220"/>
      <c r="P136" s="220"/>
      <c r="Q136" s="220"/>
      <c r="R136" s="220"/>
      <c r="S136" s="220"/>
      <c r="T136" s="221"/>
      <c r="U136" s="22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101</v>
      </c>
      <c r="AF136" s="210">
        <v>0</v>
      </c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5">
      <c r="A137" s="212" t="s">
        <v>94</v>
      </c>
      <c r="B137" s="219" t="s">
        <v>63</v>
      </c>
      <c r="C137" s="265" t="s">
        <v>64</v>
      </c>
      <c r="D137" s="223"/>
      <c r="E137" s="228"/>
      <c r="F137" s="232"/>
      <c r="G137" s="232">
        <f>SUMIF(AE138:AE152,"&lt;&gt;NOR",G138:G152)</f>
        <v>0</v>
      </c>
      <c r="H137" s="232"/>
      <c r="I137" s="232">
        <f>SUM(I138:I152)</f>
        <v>0</v>
      </c>
      <c r="J137" s="232"/>
      <c r="K137" s="232">
        <f>SUM(K138:K152)</f>
        <v>0</v>
      </c>
      <c r="L137" s="232"/>
      <c r="M137" s="232">
        <f>SUM(M138:M152)</f>
        <v>0</v>
      </c>
      <c r="N137" s="223"/>
      <c r="O137" s="223">
        <f>SUM(O138:O152)</f>
        <v>29.772840000000002</v>
      </c>
      <c r="P137" s="223"/>
      <c r="Q137" s="223">
        <f>SUM(Q138:Q152)</f>
        <v>0</v>
      </c>
      <c r="R137" s="223"/>
      <c r="S137" s="223"/>
      <c r="T137" s="224"/>
      <c r="U137" s="223">
        <f>SUM(U138:U152)</f>
        <v>21.01</v>
      </c>
      <c r="AE137" t="s">
        <v>95</v>
      </c>
    </row>
    <row r="138" spans="1:60" outlineLevel="1" x14ac:dyDescent="0.25">
      <c r="A138" s="211">
        <v>57</v>
      </c>
      <c r="B138" s="218" t="s">
        <v>156</v>
      </c>
      <c r="C138" s="263" t="s">
        <v>157</v>
      </c>
      <c r="D138" s="220" t="s">
        <v>98</v>
      </c>
      <c r="E138" s="226">
        <v>2.73</v>
      </c>
      <c r="F138" s="230">
        <f>H138+J138</f>
        <v>0</v>
      </c>
      <c r="G138" s="231">
        <f>ROUND(E138*F138,2)</f>
        <v>0</v>
      </c>
      <c r="H138" s="231"/>
      <c r="I138" s="231">
        <f>ROUND(E138*H138,2)</f>
        <v>0</v>
      </c>
      <c r="J138" s="231"/>
      <c r="K138" s="231">
        <f>ROUND(E138*J138,2)</f>
        <v>0</v>
      </c>
      <c r="L138" s="231">
        <v>21</v>
      </c>
      <c r="M138" s="231">
        <f>G138*(1+L138/100)</f>
        <v>0</v>
      </c>
      <c r="N138" s="220">
        <v>2.1</v>
      </c>
      <c r="O138" s="220">
        <f>ROUND(E138*N138,5)</f>
        <v>5.7329999999999997</v>
      </c>
      <c r="P138" s="220">
        <v>0</v>
      </c>
      <c r="Q138" s="220">
        <f>ROUND(E138*P138,5)</f>
        <v>0</v>
      </c>
      <c r="R138" s="220"/>
      <c r="S138" s="220"/>
      <c r="T138" s="221">
        <v>0.96499999999999997</v>
      </c>
      <c r="U138" s="220">
        <f>ROUND(E138*T138,2)</f>
        <v>2.63</v>
      </c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99</v>
      </c>
      <c r="AF138" s="210"/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1"/>
      <c r="B139" s="218"/>
      <c r="C139" s="264" t="s">
        <v>245</v>
      </c>
      <c r="D139" s="222"/>
      <c r="E139" s="227">
        <v>2.73</v>
      </c>
      <c r="F139" s="231"/>
      <c r="G139" s="231"/>
      <c r="H139" s="231"/>
      <c r="I139" s="231"/>
      <c r="J139" s="231"/>
      <c r="K139" s="231"/>
      <c r="L139" s="231"/>
      <c r="M139" s="231"/>
      <c r="N139" s="220"/>
      <c r="O139" s="220"/>
      <c r="P139" s="220"/>
      <c r="Q139" s="220"/>
      <c r="R139" s="220"/>
      <c r="S139" s="220"/>
      <c r="T139" s="221"/>
      <c r="U139" s="22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101</v>
      </c>
      <c r="AF139" s="210">
        <v>0</v>
      </c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0.399999999999999" outlineLevel="1" x14ac:dyDescent="0.25">
      <c r="A140" s="211">
        <v>58</v>
      </c>
      <c r="B140" s="218" t="s">
        <v>246</v>
      </c>
      <c r="C140" s="263" t="s">
        <v>247</v>
      </c>
      <c r="D140" s="220" t="s">
        <v>214</v>
      </c>
      <c r="E140" s="226">
        <v>91</v>
      </c>
      <c r="F140" s="230">
        <f>H140+J140</f>
        <v>0</v>
      </c>
      <c r="G140" s="231">
        <f>ROUND(E140*F140,2)</f>
        <v>0</v>
      </c>
      <c r="H140" s="231"/>
      <c r="I140" s="231">
        <f>ROUND(E140*H140,2)</f>
        <v>0</v>
      </c>
      <c r="J140" s="231"/>
      <c r="K140" s="231">
        <f>ROUND(E140*J140,2)</f>
        <v>0</v>
      </c>
      <c r="L140" s="231">
        <v>21</v>
      </c>
      <c r="M140" s="231">
        <f>G140*(1+L140/100)</f>
        <v>0</v>
      </c>
      <c r="N140" s="220">
        <v>0.15223999999999999</v>
      </c>
      <c r="O140" s="220">
        <f>ROUND(E140*N140,5)</f>
        <v>13.85384</v>
      </c>
      <c r="P140" s="220">
        <v>0</v>
      </c>
      <c r="Q140" s="220">
        <f>ROUND(E140*P140,5)</f>
        <v>0</v>
      </c>
      <c r="R140" s="220"/>
      <c r="S140" s="220"/>
      <c r="T140" s="221">
        <v>0.14000000000000001</v>
      </c>
      <c r="U140" s="220">
        <f>ROUND(E140*T140,2)</f>
        <v>12.74</v>
      </c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99</v>
      </c>
      <c r="AF140" s="210"/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1"/>
      <c r="B141" s="218"/>
      <c r="C141" s="264" t="s">
        <v>63</v>
      </c>
      <c r="D141" s="222"/>
      <c r="E141" s="227">
        <v>91</v>
      </c>
      <c r="F141" s="231"/>
      <c r="G141" s="231"/>
      <c r="H141" s="231"/>
      <c r="I141" s="231"/>
      <c r="J141" s="231"/>
      <c r="K141" s="231"/>
      <c r="L141" s="231"/>
      <c r="M141" s="231"/>
      <c r="N141" s="220"/>
      <c r="O141" s="220"/>
      <c r="P141" s="220"/>
      <c r="Q141" s="220"/>
      <c r="R141" s="220"/>
      <c r="S141" s="220"/>
      <c r="T141" s="221"/>
      <c r="U141" s="22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101</v>
      </c>
      <c r="AF141" s="210">
        <v>0</v>
      </c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>
        <v>59</v>
      </c>
      <c r="B142" s="218" t="s">
        <v>248</v>
      </c>
      <c r="C142" s="263" t="s">
        <v>249</v>
      </c>
      <c r="D142" s="220" t="s">
        <v>214</v>
      </c>
      <c r="E142" s="226">
        <v>20</v>
      </c>
      <c r="F142" s="230">
        <f>H142+J142</f>
        <v>0</v>
      </c>
      <c r="G142" s="231">
        <f>ROUND(E142*F142,2)</f>
        <v>0</v>
      </c>
      <c r="H142" s="231"/>
      <c r="I142" s="231">
        <f>ROUND(E142*H142,2)</f>
        <v>0</v>
      </c>
      <c r="J142" s="231"/>
      <c r="K142" s="231">
        <f>ROUND(E142*J142,2)</f>
        <v>0</v>
      </c>
      <c r="L142" s="231">
        <v>21</v>
      </c>
      <c r="M142" s="231">
        <f>G142*(1+L142/100)</f>
        <v>0</v>
      </c>
      <c r="N142" s="220">
        <v>0.188</v>
      </c>
      <c r="O142" s="220">
        <f>ROUND(E142*N142,5)</f>
        <v>3.76</v>
      </c>
      <c r="P142" s="220">
        <v>0</v>
      </c>
      <c r="Q142" s="220">
        <f>ROUND(E142*P142,5)</f>
        <v>0</v>
      </c>
      <c r="R142" s="220"/>
      <c r="S142" s="220"/>
      <c r="T142" s="221">
        <v>0.27200000000000002</v>
      </c>
      <c r="U142" s="220">
        <f>ROUND(E142*T142,2)</f>
        <v>5.44</v>
      </c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99</v>
      </c>
      <c r="AF142" s="210"/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1"/>
      <c r="B143" s="218"/>
      <c r="C143" s="264" t="s">
        <v>250</v>
      </c>
      <c r="D143" s="222"/>
      <c r="E143" s="227">
        <v>20</v>
      </c>
      <c r="F143" s="231"/>
      <c r="G143" s="231"/>
      <c r="H143" s="231"/>
      <c r="I143" s="231"/>
      <c r="J143" s="231"/>
      <c r="K143" s="231"/>
      <c r="L143" s="231"/>
      <c r="M143" s="231"/>
      <c r="N143" s="220"/>
      <c r="O143" s="220"/>
      <c r="P143" s="220"/>
      <c r="Q143" s="220"/>
      <c r="R143" s="220"/>
      <c r="S143" s="220"/>
      <c r="T143" s="221"/>
      <c r="U143" s="220"/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101</v>
      </c>
      <c r="AF143" s="210">
        <v>0</v>
      </c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1">
        <v>60</v>
      </c>
      <c r="B144" s="218" t="s">
        <v>251</v>
      </c>
      <c r="C144" s="263" t="s">
        <v>252</v>
      </c>
      <c r="D144" s="220" t="s">
        <v>214</v>
      </c>
      <c r="E144" s="226">
        <v>20.399999999999999</v>
      </c>
      <c r="F144" s="230">
        <f>H144+J144</f>
        <v>0</v>
      </c>
      <c r="G144" s="231">
        <f>ROUND(E144*F144,2)</f>
        <v>0</v>
      </c>
      <c r="H144" s="231"/>
      <c r="I144" s="231">
        <f>ROUND(E144*H144,2)</f>
        <v>0</v>
      </c>
      <c r="J144" s="231"/>
      <c r="K144" s="231">
        <f>ROUND(E144*J144,2)</f>
        <v>0</v>
      </c>
      <c r="L144" s="231">
        <v>21</v>
      </c>
      <c r="M144" s="231">
        <f>G144*(1+L144/100)</f>
        <v>0</v>
      </c>
      <c r="N144" s="220">
        <v>0</v>
      </c>
      <c r="O144" s="220">
        <f>ROUND(E144*N144,5)</f>
        <v>0</v>
      </c>
      <c r="P144" s="220">
        <v>0</v>
      </c>
      <c r="Q144" s="220">
        <f>ROUND(E144*P144,5)</f>
        <v>0</v>
      </c>
      <c r="R144" s="220"/>
      <c r="S144" s="220"/>
      <c r="T144" s="221">
        <v>0</v>
      </c>
      <c r="U144" s="220">
        <f>ROUND(E144*T144,2)</f>
        <v>0</v>
      </c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99</v>
      </c>
      <c r="AF144" s="210"/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1"/>
      <c r="B145" s="218"/>
      <c r="C145" s="264" t="s">
        <v>253</v>
      </c>
      <c r="D145" s="222"/>
      <c r="E145" s="227">
        <v>20.399999999999999</v>
      </c>
      <c r="F145" s="231"/>
      <c r="G145" s="231"/>
      <c r="H145" s="231"/>
      <c r="I145" s="231"/>
      <c r="J145" s="231"/>
      <c r="K145" s="231"/>
      <c r="L145" s="231"/>
      <c r="M145" s="231"/>
      <c r="N145" s="220"/>
      <c r="O145" s="220"/>
      <c r="P145" s="220"/>
      <c r="Q145" s="220"/>
      <c r="R145" s="220"/>
      <c r="S145" s="220"/>
      <c r="T145" s="221"/>
      <c r="U145" s="220"/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101</v>
      </c>
      <c r="AF145" s="210">
        <v>0</v>
      </c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>
        <v>61</v>
      </c>
      <c r="B146" s="218" t="s">
        <v>254</v>
      </c>
      <c r="C146" s="263" t="s">
        <v>255</v>
      </c>
      <c r="D146" s="220" t="s">
        <v>214</v>
      </c>
      <c r="E146" s="226">
        <v>20</v>
      </c>
      <c r="F146" s="230">
        <f>H146+J146</f>
        <v>0</v>
      </c>
      <c r="G146" s="231">
        <f>ROUND(E146*F146,2)</f>
        <v>0</v>
      </c>
      <c r="H146" s="231"/>
      <c r="I146" s="231">
        <f>ROUND(E146*H146,2)</f>
        <v>0</v>
      </c>
      <c r="J146" s="231"/>
      <c r="K146" s="231">
        <f>ROUND(E146*J146,2)</f>
        <v>0</v>
      </c>
      <c r="L146" s="231">
        <v>21</v>
      </c>
      <c r="M146" s="231">
        <f>G146*(1+L146/100)</f>
        <v>0</v>
      </c>
      <c r="N146" s="220">
        <v>0</v>
      </c>
      <c r="O146" s="220">
        <f>ROUND(E146*N146,5)</f>
        <v>0</v>
      </c>
      <c r="P146" s="220">
        <v>0</v>
      </c>
      <c r="Q146" s="220">
        <f>ROUND(E146*P146,5)</f>
        <v>0</v>
      </c>
      <c r="R146" s="220"/>
      <c r="S146" s="220"/>
      <c r="T146" s="221">
        <v>0</v>
      </c>
      <c r="U146" s="220">
        <f>ROUND(E146*T146,2)</f>
        <v>0</v>
      </c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99</v>
      </c>
      <c r="AF146" s="210"/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1"/>
      <c r="B147" s="218"/>
      <c r="C147" s="264" t="s">
        <v>256</v>
      </c>
      <c r="D147" s="222"/>
      <c r="E147" s="227">
        <v>20</v>
      </c>
      <c r="F147" s="231"/>
      <c r="G147" s="231"/>
      <c r="H147" s="231"/>
      <c r="I147" s="231"/>
      <c r="J147" s="231"/>
      <c r="K147" s="231"/>
      <c r="L147" s="231"/>
      <c r="M147" s="231"/>
      <c r="N147" s="220"/>
      <c r="O147" s="220"/>
      <c r="P147" s="220"/>
      <c r="Q147" s="220"/>
      <c r="R147" s="220"/>
      <c r="S147" s="220"/>
      <c r="T147" s="221"/>
      <c r="U147" s="220"/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101</v>
      </c>
      <c r="AF147" s="210">
        <v>0</v>
      </c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1">
        <v>62</v>
      </c>
      <c r="B148" s="218" t="s">
        <v>257</v>
      </c>
      <c r="C148" s="263" t="s">
        <v>258</v>
      </c>
      <c r="D148" s="220" t="s">
        <v>98</v>
      </c>
      <c r="E148" s="226">
        <v>6.3</v>
      </c>
      <c r="F148" s="230">
        <f>H148+J148</f>
        <v>0</v>
      </c>
      <c r="G148" s="231">
        <f>ROUND(E148*F148,2)</f>
        <v>0</v>
      </c>
      <c r="H148" s="231"/>
      <c r="I148" s="231">
        <f>ROUND(E148*H148,2)</f>
        <v>0</v>
      </c>
      <c r="J148" s="231"/>
      <c r="K148" s="231">
        <f>ROUND(E148*J148,2)</f>
        <v>0</v>
      </c>
      <c r="L148" s="231">
        <v>21</v>
      </c>
      <c r="M148" s="231">
        <f>G148*(1+L148/100)</f>
        <v>0</v>
      </c>
      <c r="N148" s="220">
        <v>0</v>
      </c>
      <c r="O148" s="220">
        <f>ROUND(E148*N148,5)</f>
        <v>0</v>
      </c>
      <c r="P148" s="220">
        <v>0</v>
      </c>
      <c r="Q148" s="220">
        <f>ROUND(E148*P148,5)</f>
        <v>0</v>
      </c>
      <c r="R148" s="220"/>
      <c r="S148" s="220"/>
      <c r="T148" s="221">
        <v>3.1E-2</v>
      </c>
      <c r="U148" s="220">
        <f>ROUND(E148*T148,2)</f>
        <v>0.2</v>
      </c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99</v>
      </c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/>
      <c r="B149" s="218"/>
      <c r="C149" s="264" t="s">
        <v>259</v>
      </c>
      <c r="D149" s="222"/>
      <c r="E149" s="227">
        <v>6.3</v>
      </c>
      <c r="F149" s="231"/>
      <c r="G149" s="231"/>
      <c r="H149" s="231"/>
      <c r="I149" s="231"/>
      <c r="J149" s="231"/>
      <c r="K149" s="231"/>
      <c r="L149" s="231"/>
      <c r="M149" s="231"/>
      <c r="N149" s="220"/>
      <c r="O149" s="220"/>
      <c r="P149" s="220"/>
      <c r="Q149" s="220"/>
      <c r="R149" s="220"/>
      <c r="S149" s="220"/>
      <c r="T149" s="221"/>
      <c r="U149" s="22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101</v>
      </c>
      <c r="AF149" s="210">
        <v>0</v>
      </c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1">
        <v>63</v>
      </c>
      <c r="B150" s="218" t="s">
        <v>260</v>
      </c>
      <c r="C150" s="263" t="s">
        <v>261</v>
      </c>
      <c r="D150" s="220" t="s">
        <v>98</v>
      </c>
      <c r="E150" s="226">
        <v>6.4260000000000002</v>
      </c>
      <c r="F150" s="230">
        <f>H150+J150</f>
        <v>0</v>
      </c>
      <c r="G150" s="231">
        <f>ROUND(E150*F150,2)</f>
        <v>0</v>
      </c>
      <c r="H150" s="231"/>
      <c r="I150" s="231">
        <f>ROUND(E150*H150,2)</f>
        <v>0</v>
      </c>
      <c r="J150" s="231"/>
      <c r="K150" s="231">
        <f>ROUND(E150*J150,2)</f>
        <v>0</v>
      </c>
      <c r="L150" s="231">
        <v>21</v>
      </c>
      <c r="M150" s="231">
        <f>G150*(1+L150/100)</f>
        <v>0</v>
      </c>
      <c r="N150" s="220">
        <v>1</v>
      </c>
      <c r="O150" s="220">
        <f>ROUND(E150*N150,5)</f>
        <v>6.4260000000000002</v>
      </c>
      <c r="P150" s="220">
        <v>0</v>
      </c>
      <c r="Q150" s="220">
        <f>ROUND(E150*P150,5)</f>
        <v>0</v>
      </c>
      <c r="R150" s="220"/>
      <c r="S150" s="220"/>
      <c r="T150" s="221">
        <v>0</v>
      </c>
      <c r="U150" s="220">
        <f>ROUND(E150*T150,2)</f>
        <v>0</v>
      </c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135</v>
      </c>
      <c r="AF150" s="210"/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1" outlineLevel="1" x14ac:dyDescent="0.25">
      <c r="A151" s="211"/>
      <c r="B151" s="218"/>
      <c r="C151" s="266" t="s">
        <v>262</v>
      </c>
      <c r="D151" s="225"/>
      <c r="E151" s="229"/>
      <c r="F151" s="233"/>
      <c r="G151" s="234"/>
      <c r="H151" s="231"/>
      <c r="I151" s="231"/>
      <c r="J151" s="231"/>
      <c r="K151" s="231"/>
      <c r="L151" s="231"/>
      <c r="M151" s="231"/>
      <c r="N151" s="220"/>
      <c r="O151" s="220"/>
      <c r="P151" s="220"/>
      <c r="Q151" s="220"/>
      <c r="R151" s="220"/>
      <c r="S151" s="220"/>
      <c r="T151" s="221"/>
      <c r="U151" s="220"/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131</v>
      </c>
      <c r="AF151" s="210"/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3" t="str">
        <f>C151</f>
        <v>Písek čistý křemičitý (SiO2 min. 96%) kulatozrnný, bílý, bez organických komponentů, maximální frakce 2 mm z nichž max. 5% hmotnostních je nižší než 0,2 mm, splňující Vyhl. č. 238/2011 Sb.</v>
      </c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1"/>
      <c r="B152" s="218"/>
      <c r="C152" s="264" t="s">
        <v>263</v>
      </c>
      <c r="D152" s="222"/>
      <c r="E152" s="227">
        <v>6.4260000000000002</v>
      </c>
      <c r="F152" s="231"/>
      <c r="G152" s="231"/>
      <c r="H152" s="231"/>
      <c r="I152" s="231"/>
      <c r="J152" s="231"/>
      <c r="K152" s="231"/>
      <c r="L152" s="231"/>
      <c r="M152" s="231"/>
      <c r="N152" s="220"/>
      <c r="O152" s="220"/>
      <c r="P152" s="220"/>
      <c r="Q152" s="220"/>
      <c r="R152" s="220"/>
      <c r="S152" s="220"/>
      <c r="T152" s="221"/>
      <c r="U152" s="220"/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101</v>
      </c>
      <c r="AF152" s="210">
        <v>0</v>
      </c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5">
      <c r="A153" s="212" t="s">
        <v>94</v>
      </c>
      <c r="B153" s="219" t="s">
        <v>65</v>
      </c>
      <c r="C153" s="265" t="s">
        <v>66</v>
      </c>
      <c r="D153" s="223"/>
      <c r="E153" s="228"/>
      <c r="F153" s="232"/>
      <c r="G153" s="232">
        <f>SUMIF(AE154:AE154,"&lt;&gt;NOR",G154:G154)</f>
        <v>0</v>
      </c>
      <c r="H153" s="232"/>
      <c r="I153" s="232">
        <f>SUM(I154:I154)</f>
        <v>0</v>
      </c>
      <c r="J153" s="232"/>
      <c r="K153" s="232">
        <f>SUM(K154:K154)</f>
        <v>0</v>
      </c>
      <c r="L153" s="232"/>
      <c r="M153" s="232">
        <f>SUM(M154:M154)</f>
        <v>0</v>
      </c>
      <c r="N153" s="223"/>
      <c r="O153" s="223">
        <f>SUM(O154:O154)</f>
        <v>0</v>
      </c>
      <c r="P153" s="223"/>
      <c r="Q153" s="223">
        <f>SUM(Q154:Q154)</f>
        <v>0</v>
      </c>
      <c r="R153" s="223"/>
      <c r="S153" s="223"/>
      <c r="T153" s="224"/>
      <c r="U153" s="223">
        <f>SUM(U154:U154)</f>
        <v>6.41</v>
      </c>
      <c r="AE153" t="s">
        <v>95</v>
      </c>
    </row>
    <row r="154" spans="1:60" outlineLevel="1" x14ac:dyDescent="0.25">
      <c r="A154" s="242">
        <v>64</v>
      </c>
      <c r="B154" s="243" t="s">
        <v>264</v>
      </c>
      <c r="C154" s="267" t="s">
        <v>265</v>
      </c>
      <c r="D154" s="244" t="s">
        <v>122</v>
      </c>
      <c r="E154" s="245">
        <v>85.45</v>
      </c>
      <c r="F154" s="246">
        <f>H154+J154</f>
        <v>0</v>
      </c>
      <c r="G154" s="247">
        <f>ROUND(E154*F154,2)</f>
        <v>0</v>
      </c>
      <c r="H154" s="247"/>
      <c r="I154" s="247">
        <f>ROUND(E154*H154,2)</f>
        <v>0</v>
      </c>
      <c r="J154" s="247"/>
      <c r="K154" s="247">
        <f>ROUND(E154*J154,2)</f>
        <v>0</v>
      </c>
      <c r="L154" s="247">
        <v>21</v>
      </c>
      <c r="M154" s="247">
        <f>G154*(1+L154/100)</f>
        <v>0</v>
      </c>
      <c r="N154" s="244">
        <v>0</v>
      </c>
      <c r="O154" s="244">
        <f>ROUND(E154*N154,5)</f>
        <v>0</v>
      </c>
      <c r="P154" s="244">
        <v>0</v>
      </c>
      <c r="Q154" s="244">
        <f>ROUND(E154*P154,5)</f>
        <v>0</v>
      </c>
      <c r="R154" s="244"/>
      <c r="S154" s="244"/>
      <c r="T154" s="248">
        <v>7.4999999999999997E-2</v>
      </c>
      <c r="U154" s="244">
        <f>ROUND(E154*T154,2)</f>
        <v>6.41</v>
      </c>
      <c r="V154" s="210"/>
      <c r="W154" s="210"/>
      <c r="X154" s="210"/>
      <c r="Y154" s="210"/>
      <c r="Z154" s="210"/>
      <c r="AA154" s="210"/>
      <c r="AB154" s="210"/>
      <c r="AC154" s="210"/>
      <c r="AD154" s="210"/>
      <c r="AE154" s="210" t="s">
        <v>99</v>
      </c>
      <c r="AF154" s="210"/>
      <c r="AG154" s="210"/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x14ac:dyDescent="0.25">
      <c r="A155" s="6"/>
      <c r="B155" s="7" t="s">
        <v>266</v>
      </c>
      <c r="C155" s="268" t="s">
        <v>266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AC155">
        <v>15</v>
      </c>
      <c r="AD155">
        <v>21</v>
      </c>
    </row>
    <row r="156" spans="1:60" x14ac:dyDescent="0.25">
      <c r="A156" s="249"/>
      <c r="B156" s="250" t="s">
        <v>28</v>
      </c>
      <c r="C156" s="269" t="s">
        <v>266</v>
      </c>
      <c r="D156" s="251"/>
      <c r="E156" s="251"/>
      <c r="F156" s="251"/>
      <c r="G156" s="262">
        <f>G8+G34+G56+G73+G98+G107+G120+G137+G153</f>
        <v>0</v>
      </c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AC156">
        <f>SUMIF(L7:L154,AC155,G7:G154)</f>
        <v>0</v>
      </c>
      <c r="AD156">
        <f>SUMIF(L7:L154,AD155,G7:G154)</f>
        <v>0</v>
      </c>
      <c r="AE156" t="s">
        <v>267</v>
      </c>
    </row>
    <row r="157" spans="1:60" x14ac:dyDescent="0.25">
      <c r="A157" s="6"/>
      <c r="B157" s="7" t="s">
        <v>266</v>
      </c>
      <c r="C157" s="268" t="s">
        <v>266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60" x14ac:dyDescent="0.25">
      <c r="A158" s="6"/>
      <c r="B158" s="7" t="s">
        <v>266</v>
      </c>
      <c r="C158" s="268" t="s">
        <v>266</v>
      </c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pans="1:60" x14ac:dyDescent="0.25">
      <c r="A159" s="252" t="s">
        <v>268</v>
      </c>
      <c r="B159" s="252"/>
      <c r="C159" s="270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</row>
    <row r="160" spans="1:60" x14ac:dyDescent="0.25">
      <c r="A160" s="253"/>
      <c r="B160" s="254"/>
      <c r="C160" s="271"/>
      <c r="D160" s="254"/>
      <c r="E160" s="254"/>
      <c r="F160" s="254"/>
      <c r="G160" s="255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AE160" t="s">
        <v>269</v>
      </c>
    </row>
    <row r="161" spans="1:31" x14ac:dyDescent="0.25">
      <c r="A161" s="256"/>
      <c r="B161" s="257"/>
      <c r="C161" s="272"/>
      <c r="D161" s="257"/>
      <c r="E161" s="257"/>
      <c r="F161" s="257"/>
      <c r="G161" s="258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</row>
    <row r="162" spans="1:31" x14ac:dyDescent="0.25">
      <c r="A162" s="256"/>
      <c r="B162" s="257"/>
      <c r="C162" s="272"/>
      <c r="D162" s="257"/>
      <c r="E162" s="257"/>
      <c r="F162" s="257"/>
      <c r="G162" s="258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</row>
    <row r="163" spans="1:31" x14ac:dyDescent="0.25">
      <c r="A163" s="256"/>
      <c r="B163" s="257"/>
      <c r="C163" s="272"/>
      <c r="D163" s="257"/>
      <c r="E163" s="257"/>
      <c r="F163" s="257"/>
      <c r="G163" s="258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spans="1:31" x14ac:dyDescent="0.25">
      <c r="A164" s="259"/>
      <c r="B164" s="260"/>
      <c r="C164" s="273"/>
      <c r="D164" s="260"/>
      <c r="E164" s="260"/>
      <c r="F164" s="260"/>
      <c r="G164" s="261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spans="1:31" x14ac:dyDescent="0.25">
      <c r="A165" s="6"/>
      <c r="B165" s="7" t="s">
        <v>266</v>
      </c>
      <c r="C165" s="268" t="s">
        <v>266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31" x14ac:dyDescent="0.25">
      <c r="C166" s="274"/>
      <c r="AE166" t="s">
        <v>270</v>
      </c>
    </row>
  </sheetData>
  <mergeCells count="16">
    <mergeCell ref="C129:G129"/>
    <mergeCell ref="C151:G151"/>
    <mergeCell ref="A159:C159"/>
    <mergeCell ref="A160:G164"/>
    <mergeCell ref="C103:G103"/>
    <mergeCell ref="C109:G109"/>
    <mergeCell ref="C112:G112"/>
    <mergeCell ref="C115:G115"/>
    <mergeCell ref="C118:G118"/>
    <mergeCell ref="C126:G126"/>
    <mergeCell ref="A1:G1"/>
    <mergeCell ref="C2:G2"/>
    <mergeCell ref="C3:G3"/>
    <mergeCell ref="C4:G4"/>
    <mergeCell ref="C36:G36"/>
    <mergeCell ref="C100:G100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2023-08-14T14:56:00Z</dcterms:modified>
</cp:coreProperties>
</file>